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866BE4D-FC7D-43FE-A773-F86FC948B5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ISQ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4"/>
  <c r="D6" i="4"/>
  <c r="D10" i="7"/>
  <c r="A26" i="5"/>
  <c r="A15" i="3"/>
  <c r="A9" i="2"/>
  <c r="D4" i="4"/>
  <c r="A9" i="3"/>
  <c r="D7" i="7"/>
  <c r="A13" i="7"/>
  <c r="D19" i="4"/>
  <c r="D8" i="4"/>
  <c r="D8" i="7"/>
  <c r="D15" i="4"/>
  <c r="D9" i="3"/>
  <c r="A9" i="4"/>
  <c r="D6" i="7"/>
  <c r="A12" i="3"/>
  <c r="D24" i="4"/>
  <c r="A26" i="6"/>
  <c r="D9" i="2"/>
  <c r="A2" i="7" l="1"/>
  <c r="A2" i="6"/>
  <c r="A2" i="5"/>
  <c r="A2" i="4"/>
  <c r="A2" i="3"/>
  <c r="A2" i="2"/>
  <c r="A2" i="1"/>
  <c r="B14" i="3" l="1"/>
  <c r="B11" i="3"/>
  <c r="A77" i="1" l="1"/>
  <c r="B10" i="7"/>
  <c r="B11" i="7" s="1"/>
  <c r="B12" i="7" s="1"/>
  <c r="C8" i="7"/>
  <c r="C7" i="7"/>
  <c r="C6" i="7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24" i="5"/>
  <c r="E24" i="5"/>
  <c r="D24" i="5"/>
  <c r="C24" i="5"/>
  <c r="B24" i="5"/>
  <c r="F23" i="5"/>
  <c r="E23" i="5"/>
  <c r="D23" i="5"/>
  <c r="C23" i="5"/>
  <c r="B23" i="5"/>
  <c r="F22" i="5"/>
  <c r="E22" i="5"/>
  <c r="D22" i="5"/>
  <c r="C22" i="5"/>
  <c r="B22" i="5"/>
  <c r="F21" i="5"/>
  <c r="E21" i="5"/>
  <c r="D21" i="5"/>
  <c r="C21" i="5"/>
  <c r="B21" i="5"/>
  <c r="F20" i="5"/>
  <c r="E20" i="5"/>
  <c r="D20" i="5"/>
  <c r="C20" i="5"/>
  <c r="B20" i="5"/>
  <c r="F19" i="5"/>
  <c r="E19" i="5"/>
  <c r="D19" i="5"/>
  <c r="C19" i="5"/>
  <c r="B19" i="5"/>
  <c r="F18" i="5"/>
  <c r="E18" i="5"/>
  <c r="D18" i="5"/>
  <c r="C18" i="5"/>
  <c r="B18" i="5"/>
  <c r="F17" i="5"/>
  <c r="E17" i="5"/>
  <c r="D17" i="5"/>
  <c r="C17" i="5"/>
  <c r="B17" i="5"/>
  <c r="F16" i="5"/>
  <c r="E16" i="5"/>
  <c r="D16" i="5"/>
  <c r="C16" i="5"/>
  <c r="B16" i="5"/>
  <c r="F15" i="5"/>
  <c r="E15" i="5"/>
  <c r="D15" i="5"/>
  <c r="C15" i="5"/>
  <c r="B15" i="5"/>
  <c r="F14" i="5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F10" i="5"/>
  <c r="E10" i="5"/>
  <c r="D10" i="5"/>
  <c r="C10" i="5"/>
  <c r="B10" i="5"/>
  <c r="F9" i="5"/>
  <c r="E9" i="5"/>
  <c r="D9" i="5"/>
  <c r="C9" i="5"/>
  <c r="B9" i="5"/>
  <c r="F8" i="5"/>
  <c r="E8" i="5"/>
  <c r="D8" i="5"/>
  <c r="C8" i="5"/>
  <c r="B8" i="5"/>
  <c r="F7" i="5"/>
  <c r="E7" i="5"/>
  <c r="D7" i="5"/>
  <c r="C7" i="5"/>
  <c r="B7" i="5"/>
  <c r="F6" i="5"/>
  <c r="E6" i="5"/>
  <c r="D6" i="5"/>
  <c r="C6" i="5"/>
  <c r="B6" i="5"/>
  <c r="F5" i="5"/>
  <c r="E5" i="5"/>
  <c r="D5" i="5"/>
  <c r="C5" i="5"/>
  <c r="B5" i="5"/>
  <c r="C24" i="4"/>
  <c r="A22" i="4"/>
  <c r="A20" i="4"/>
  <c r="C19" i="4"/>
  <c r="A16" i="4"/>
  <c r="C15" i="4"/>
  <c r="A13" i="4"/>
  <c r="B8" i="4"/>
  <c r="A8" i="4"/>
  <c r="C6" i="4"/>
  <c r="C5" i="4"/>
  <c r="C4" i="4"/>
  <c r="E8" i="3"/>
  <c r="D8" i="3"/>
  <c r="B8" i="3"/>
  <c r="A8" i="3"/>
  <c r="E8" i="2"/>
  <c r="D8" i="2"/>
  <c r="B8" i="2"/>
  <c r="A8" i="2"/>
  <c r="C8" i="4" l="1"/>
  <c r="C10" i="7"/>
  <c r="A73" i="1"/>
  <c r="A74" i="1"/>
  <c r="A75" i="1"/>
  <c r="A76" i="1"/>
  <c r="A78" i="1"/>
</calcChain>
</file>

<file path=xl/sharedStrings.xml><?xml version="1.0" encoding="utf-8"?>
<sst xmlns="http://schemas.openxmlformats.org/spreadsheetml/2006/main" count="153" uniqueCount="114">
  <si>
    <t>The cumulative argument will accept ANY numeric value with 0 being treated as FALSE and all non-zero numbers being treated as TRUE.</t>
  </si>
  <si>
    <t>Although Excel Help states deg_freedom should not be greater than 100, it does not report errors.</t>
  </si>
  <si>
    <t>Be aware that if deg_freedom is not an integer, it is truncated.</t>
  </si>
  <si>
    <t>deg_freedom is less than 1 or greater than 100.</t>
  </si>
  <si>
    <t>x is negative.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</si>
  <si>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</si>
  <si>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x, deg_freedom, or cumulative arguments.</t>
    </r>
  </si>
  <si>
    <t>Errors Using CHISQ.DIST Function</t>
  </si>
  <si>
    <t>Errors are reported with this crosscheck for high values of x and 1 degree of freedom.</t>
  </si>
  <si>
    <t>The level of acceptable tolerance is selected to have regard to the possibility that above that level, the error is likely to be unrelated to the calculation algorithm.</t>
  </si>
  <si>
    <t>Note that since CHISQ.INV iterates the solution, an exact equality of recalculated x is not always possible and we therefore test for accuracy to an acceptable tolerance.</t>
  </si>
  <si>
    <t>Error</t>
  </si>
  <si>
    <t>CHISQ.INV Crosscheck</t>
  </si>
  <si>
    <t>Cumulative (TRUE)</t>
  </si>
  <si>
    <t>Degrees of Freedom</t>
  </si>
  <si>
    <t>Value at which to evaluate distribution</t>
  </si>
  <si>
    <t>Formula for test</t>
  </si>
  <si>
    <t>Validation Backup
Conditionally formatted test</t>
  </si>
  <si>
    <t>User Inputs</t>
  </si>
  <si>
    <t>Arguments</t>
  </si>
  <si>
    <t>This crosscheck only applies to checking a calculated Chi-squared cumulative probability.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</si>
  <si>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</si>
  <si>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</si>
  <si>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</si>
  <si>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=0</t>
  </si>
  <si>
    <t>Numeric</t>
  </si>
  <si>
    <t>&lt;&gt;0</t>
  </si>
  <si>
    <t>&lt;=100</t>
  </si>
  <si>
    <t>&gt;0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</si>
  <si>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</si>
  <si>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</si>
  <si>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</si>
  <si>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</si>
  <si>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</si>
  <si>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 (TRUE) Probability (FALSE)</t>
  </si>
  <si>
    <t>Using CHIDIST &gt;&gt;&gt;</t>
  </si>
  <si>
    <t>Index of Examples</t>
  </si>
  <si>
    <t>Examples of Use of CHISQ.DIST</t>
  </si>
  <si>
    <t>We can cross check the return of CHISQ.DIST by calculating 'back' the value of x using CHISQ.INV or 1-CHISQ.INV.RT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</si>
  <si>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</si>
  <si>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</si>
  <si>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</si>
  <si>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</si>
  <si>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</si>
  <si>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or equal to 1 and not greater than 100.
Integer values are truncated.</t>
  </si>
  <si>
    <t>The number of degrees of freedom.</t>
  </si>
  <si>
    <t>deg_freedom</t>
  </si>
  <si>
    <t>Must be greater than or equal to 0</t>
  </si>
  <si>
    <t>The value at which you want to evaluate the distribution.</t>
  </si>
  <si>
    <t>x</t>
  </si>
  <si>
    <t>Argument Notes</t>
  </si>
  <si>
    <t>Description</t>
  </si>
  <si>
    <t>Type</t>
  </si>
  <si>
    <t>Name</t>
  </si>
  <si>
    <t>Arguments:</t>
  </si>
  <si>
    <r>
      <t>CHISQ.DIST(</t>
    </r>
    <r>
      <rPr>
        <b/>
        <sz val="10"/>
        <color rgb="FFFF0000"/>
        <rFont val="Arial"/>
        <family val="2"/>
      </rPr>
      <t>x,deg_freedom,cumulative</t>
    </r>
    <r>
      <rPr>
        <sz val="10"/>
        <rFont val="Arial"/>
        <family val="2"/>
      </rPr>
      <t>)</t>
    </r>
  </si>
  <si>
    <t>Syntax:</t>
  </si>
  <si>
    <t>b. Where the probability density function option is selected (cumulative = FALSE), the function returns the same as CHIDIST/2</t>
  </si>
  <si>
    <t>a. Where the cumulative distribution option is selected (cumulative = TRUE), the function returns the same as 1 - CHIDIST for the same x and deg_freedom.</t>
  </si>
  <si>
    <t>Links with CHIDIST function replaced in Excel 2010 and after:</t>
  </si>
  <si>
    <t>c. confidence interval estimation for a population standard deviation of a normal distribution from a sample standard deviation.</t>
  </si>
  <si>
    <t>b. testing the independence of data, and</t>
  </si>
  <si>
    <t>a. testing whether an observed distribution matches an hypothetical one.</t>
  </si>
  <si>
    <t>The chi-squared distribution is used in:</t>
  </si>
  <si>
    <t>Statements of Microsoft (Excel Help 2013) indicate that the CHIDIST and other replaced functions may be omitted in later versions of Excel. In Excel 2013 they are provided in a new "Compatibility" classification.</t>
  </si>
  <si>
    <t>This is a more properly defined calculation of the chi squared distribution and allows alternative calculation of the probability density or cummulative functions.</t>
  </si>
  <si>
    <t>Note that Excel 2010 new function CHISQ.DIST is NOT the equivalent of CHIINV (for that one you need CHISQ.DIST.RT).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</si>
  <si>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</si>
  <si>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</si>
  <si>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</si>
  <si>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2010.</t>
  </si>
  <si>
    <t>Built in.</t>
  </si>
  <si>
    <t>Classification - Statistics &gt; Distribution</t>
  </si>
  <si>
    <t>Classification, Source, History</t>
  </si>
  <si>
    <t>Replaced, improved accuracy, more appropriately named, and has greater functionality than CHIDIST which it replaced in Excel 2010 and after.</t>
  </si>
  <si>
    <t>b. The probability density function for the chi-squared distribution.</t>
  </si>
  <si>
    <t>a. The cumulative distribution function of the chi-squared distribution, or</t>
  </si>
  <si>
    <t>Returns the either:</t>
  </si>
  <si>
    <t>CHISQ.DIST</t>
  </si>
  <si>
    <t>Degrees of Freedom &gt;&gt;&gt;</t>
  </si>
  <si>
    <t>X</t>
  </si>
  <si>
    <t>Example 1:- Simple Example Of Use Of CHISQ.DIST</t>
  </si>
  <si>
    <t>Example 3:- Validating Data For CHISQ.DIST</t>
  </si>
  <si>
    <t>If probability = CHISQ.DIST(x,deg_freedom,TRUE) THEN x = CHISQ.INV(probability,deg_freedom)</t>
  </si>
  <si>
    <t>This is shown in Example 6.</t>
  </si>
  <si>
    <r>
      <t>Probability of 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distribution</t>
    </r>
  </si>
  <si>
    <t>Example 4:- Tabulating And Charting CHISQ.DIST: Cumulative Probability Density.</t>
  </si>
  <si>
    <t>N/A</t>
  </si>
  <si>
    <t>The link between CHISQ.DIST and CHIDIST can be shown by:</t>
  </si>
  <si>
    <t>probability = CHISQ.DIST(x,deg_freedom,TRUE) = 1-CHIDIST(x,deg_freedom)</t>
  </si>
  <si>
    <t>This is shown in Example 2.</t>
  </si>
  <si>
    <t>Using CHISQ.DIST.RT &gt;&gt;&gt;</t>
  </si>
  <si>
    <t>The link between CHISQ.DIST and CHISQ.DIST.RT also introduced in Excel 2010 can be shown by:</t>
  </si>
  <si>
    <t>probability = CHISQ.DIST(x,deg_freedom,TRUE) = 1-CHISQ.DIST.RT(x,deg_freedom)</t>
  </si>
  <si>
    <t>This is also shown in Example 2.</t>
  </si>
  <si>
    <t>Example 2:- Comparison Of CHISQ.DIST With CHIDIST And CHISQ.DIST.RT</t>
  </si>
  <si>
    <t>Related / Similar And Frequently Used With Functions</t>
  </si>
  <si>
    <t>Related / Similar</t>
  </si>
  <si>
    <t>CHISQ.DIST.RT</t>
  </si>
  <si>
    <t>Returns the right-tailed probability of the chi-squared distribution.</t>
  </si>
  <si>
    <t>CHISQ.INV</t>
  </si>
  <si>
    <t>Returns the inverse of the left-tailed probability of the chi-squared distribution.</t>
  </si>
  <si>
    <t>CHISQ.DIST was designed to replace CHIDIST (now in Compatibility classification).</t>
  </si>
  <si>
    <t>CHIDIST</t>
  </si>
  <si>
    <t>CHISQ.DIST is related to CHISQ.DIST.RT</t>
  </si>
  <si>
    <t>The inverse of the cumulative distribution capability of CHISQ.DIST can be found using:</t>
  </si>
  <si>
    <t>Example 5:- Tabulating And Charting CHISQ.DIST: Probability Density Function.</t>
  </si>
  <si>
    <t>Example 6:- Crosscheck Of CHISQ.DIST With CHISQ.INV Function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</si>
  <si>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</si>
  <si>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File Creation Date : 19-Jun-2020</t>
  </si>
  <si>
    <t xml:space="preserve">Open the Excel help for this function. </t>
  </si>
  <si>
    <t>Double Click on CHISQ.DIST and then click on the link</t>
  </si>
  <si>
    <t>Enter =CHISQ.DIST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</si>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</sst>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vertAlign val="super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1" fillId="2" borderId="0" xfId="0" quotePrefix="1" applyFont="1" applyFill="1" applyAlignment="1" applyProtection="1">
      <protection locked="0"/>
    </xf>
    <xf numFmtId="0" fontId="0" fillId="0" borderId="0" xfId="0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0" fillId="0" borderId="0" xfId="0" applyFill="1" applyProtection="1"/>
    <xf numFmtId="0" fontId="5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quotePrefix="1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4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right"/>
    </xf>
    <xf numFmtId="0" fontId="7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1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vertical="top"/>
    </xf>
    <xf numFmtId="164" fontId="0" fillId="0" borderId="0" xfId="0" applyNumberFormat="1" applyFill="1" applyProtection="1"/>
    <xf numFmtId="0" fontId="0" fillId="0" borderId="0" xfId="0" quotePrefix="1" applyFill="1" applyProtection="1"/>
  </cellXfs>
  <cellStyles count="2">
    <cellStyle name="Hyperlink" xfId="1" builtinId="8"/>
    <cellStyle name="Normal" xfId="0" builtinId="0"/>
  </cellStyles>
  <dxfs count="4">
    <dxf>
      <font>
        <color theme="5" tint="0.79998168889431442"/>
      </font>
    </dxf>
    <dxf>
      <font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Cumulative Probability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053214722205525"/>
          <c:y val="0.14177710129886836"/>
          <c:w val="0.84147803089499307"/>
          <c:h val="0.62220006691945973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'Example 4'!$B$5:$B$24</c:f>
              <c:numCache>
                <c:formatCode>0.000000</c:formatCode>
                <c:ptCount val="20"/>
                <c:pt idx="0">
                  <c:v>0.68268949213708607</c:v>
                </c:pt>
                <c:pt idx="1">
                  <c:v>0.84270079294971489</c:v>
                </c:pt>
                <c:pt idx="2">
                  <c:v>0.91673548333644961</c:v>
                </c:pt>
                <c:pt idx="3">
                  <c:v>0.95449973610364158</c:v>
                </c:pt>
                <c:pt idx="4">
                  <c:v>0.9746526813225318</c:v>
                </c:pt>
                <c:pt idx="5">
                  <c:v>0.98569412156457037</c:v>
                </c:pt>
                <c:pt idx="6">
                  <c:v>0.99184902840649736</c:v>
                </c:pt>
                <c:pt idx="7">
                  <c:v>0.99532226501895271</c:v>
                </c:pt>
                <c:pt idx="8">
                  <c:v>0.99730020393673979</c:v>
                </c:pt>
                <c:pt idx="9">
                  <c:v>0.9984345977419975</c:v>
                </c:pt>
                <c:pt idx="10">
                  <c:v>0.99908888112284633</c:v>
                </c:pt>
                <c:pt idx="11">
                  <c:v>0.99946799449486079</c:v>
                </c:pt>
                <c:pt idx="12">
                  <c:v>0.99968850902323259</c:v>
                </c:pt>
                <c:pt idx="13">
                  <c:v>0.99981718936701813</c:v>
                </c:pt>
                <c:pt idx="14">
                  <c:v>0.99989248882327053</c:v>
                </c:pt>
                <c:pt idx="15">
                  <c:v>0.99993665751633376</c:v>
                </c:pt>
                <c:pt idx="16">
                  <c:v>0.99996262018159832</c:v>
                </c:pt>
                <c:pt idx="17">
                  <c:v>0.99997790950300136</c:v>
                </c:pt>
                <c:pt idx="18">
                  <c:v>0.99998692815463319</c:v>
                </c:pt>
                <c:pt idx="19">
                  <c:v>0.99999225578356898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936-481A-9BC5-B0DD6D3C90F7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4'!$C$5:$C$24</c:f>
              <c:numCache>
                <c:formatCode>0.000000</c:formatCode>
                <c:ptCount val="20"/>
                <c:pt idx="0">
                  <c:v>0.39346934028736658</c:v>
                </c:pt>
                <c:pt idx="1">
                  <c:v>0.63212055882855767</c:v>
                </c:pt>
                <c:pt idx="2">
                  <c:v>0.77686983985157021</c:v>
                </c:pt>
                <c:pt idx="3">
                  <c:v>0.8646647167633873</c:v>
                </c:pt>
                <c:pt idx="4">
                  <c:v>0.91791500137610116</c:v>
                </c:pt>
                <c:pt idx="5">
                  <c:v>0.95021293163213605</c:v>
                </c:pt>
                <c:pt idx="6">
                  <c:v>0.96980261657768152</c:v>
                </c:pt>
                <c:pt idx="7">
                  <c:v>0.98168436111126578</c:v>
                </c:pt>
                <c:pt idx="8">
                  <c:v>0.98889100346175773</c:v>
                </c:pt>
                <c:pt idx="9">
                  <c:v>0.99326205300091452</c:v>
                </c:pt>
                <c:pt idx="10">
                  <c:v>0.99591322856153597</c:v>
                </c:pt>
                <c:pt idx="11">
                  <c:v>0.99752124782333362</c:v>
                </c:pt>
                <c:pt idx="12">
                  <c:v>0.99849656080702243</c:v>
                </c:pt>
                <c:pt idx="13">
                  <c:v>0.99908811803444553</c:v>
                </c:pt>
                <c:pt idx="14">
                  <c:v>0.99944691562985222</c:v>
                </c:pt>
                <c:pt idx="15">
                  <c:v>0.99966453737209748</c:v>
                </c:pt>
                <c:pt idx="16">
                  <c:v>0.99979653163098936</c:v>
                </c:pt>
                <c:pt idx="17">
                  <c:v>0.99987659019591335</c:v>
                </c:pt>
                <c:pt idx="18">
                  <c:v>0.99992514817011235</c:v>
                </c:pt>
                <c:pt idx="19">
                  <c:v>0.99995460007023751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936-481A-9BC5-B0DD6D3C90F7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4'!$D$5:$D$24</c:f>
              <c:numCache>
                <c:formatCode>0.000000</c:formatCode>
                <c:ptCount val="20"/>
                <c:pt idx="0">
                  <c:v>0.19874804309879915</c:v>
                </c:pt>
                <c:pt idx="1">
                  <c:v>0.42759329552912018</c:v>
                </c:pt>
                <c:pt idx="2">
                  <c:v>0.60837482372891116</c:v>
                </c:pt>
                <c:pt idx="3">
                  <c:v>0.7385358700508895</c:v>
                </c:pt>
                <c:pt idx="4">
                  <c:v>0.8282028557032669</c:v>
                </c:pt>
                <c:pt idx="5">
                  <c:v>0.88838977490528748</c:v>
                </c:pt>
                <c:pt idx="6">
                  <c:v>0.92810222750353488</c:v>
                </c:pt>
                <c:pt idx="7">
                  <c:v>0.9539882943107687</c:v>
                </c:pt>
                <c:pt idx="8">
                  <c:v>0.97070911346511179</c:v>
                </c:pt>
                <c:pt idx="9">
                  <c:v>0.98143386453695669</c:v>
                </c:pt>
                <c:pt idx="10">
                  <c:v>0.98827412442157869</c:v>
                </c:pt>
                <c:pt idx="11">
                  <c:v>0.99261683949464019</c:v>
                </c:pt>
                <c:pt idx="12">
                  <c:v>0.99536339456195821</c:v>
                </c:pt>
                <c:pt idx="13">
                  <c:v>0.99709484722573261</c:v>
                </c:pt>
                <c:pt idx="14">
                  <c:v>0.9981833510334277</c:v>
                </c:pt>
                <c:pt idx="15">
                  <c:v>0.99886601571021472</c:v>
                </c:pt>
                <c:pt idx="16">
                  <c:v>0.99929325760766297</c:v>
                </c:pt>
                <c:pt idx="17">
                  <c:v>0.99956015034716117</c:v>
                </c:pt>
                <c:pt idx="18">
                  <c:v>0.99972660111250922</c:v>
                </c:pt>
                <c:pt idx="19">
                  <c:v>0.9998302575644471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936-481A-9BC5-B0DD6D3C90F7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'Example 4'!$E$5:$E$24</c:f>
              <c:numCache>
                <c:formatCode>0.000000</c:formatCode>
                <c:ptCount val="20"/>
                <c:pt idx="0">
                  <c:v>9.0204010431049864E-2</c:v>
                </c:pt>
                <c:pt idx="1">
                  <c:v>0.26424111765711522</c:v>
                </c:pt>
                <c:pt idx="2">
                  <c:v>0.44217459962892536</c:v>
                </c:pt>
                <c:pt idx="3">
                  <c:v>0.59399415029016189</c:v>
                </c:pt>
                <c:pt idx="4">
                  <c:v>0.71270250481635422</c:v>
                </c:pt>
                <c:pt idx="5">
                  <c:v>0.80085172652854419</c:v>
                </c:pt>
                <c:pt idx="6">
                  <c:v>0.86411177459956678</c:v>
                </c:pt>
                <c:pt idx="7">
                  <c:v>0.90842180555632912</c:v>
                </c:pt>
                <c:pt idx="8">
                  <c:v>0.93890051903966731</c:v>
                </c:pt>
                <c:pt idx="9">
                  <c:v>0.95957231800548715</c:v>
                </c:pt>
                <c:pt idx="10">
                  <c:v>0.97343598564998357</c:v>
                </c:pt>
                <c:pt idx="11">
                  <c:v>0.98264873476333547</c:v>
                </c:pt>
                <c:pt idx="12">
                  <c:v>0.9887242060526682</c:v>
                </c:pt>
                <c:pt idx="13">
                  <c:v>0.99270494427556388</c:v>
                </c:pt>
                <c:pt idx="14">
                  <c:v>0.9952987828537434</c:v>
                </c:pt>
                <c:pt idx="15">
                  <c:v>0.99698083634887746</c:v>
                </c:pt>
                <c:pt idx="16">
                  <c:v>0.99806705049439892</c:v>
                </c:pt>
                <c:pt idx="17">
                  <c:v>0.99876590195913328</c:v>
                </c:pt>
                <c:pt idx="18">
                  <c:v>0.99921405578617917</c:v>
                </c:pt>
                <c:pt idx="19">
                  <c:v>0.9995006007726126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936-481A-9BC5-B0DD6D3C90F7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'Example 4'!$F$5:$F$24</c:f>
              <c:numCache>
                <c:formatCode>0.000000</c:formatCode>
                <c:ptCount val="20"/>
                <c:pt idx="0">
                  <c:v>3.7434226752703616E-2</c:v>
                </c:pt>
                <c:pt idx="1">
                  <c:v>0.15085496391539036</c:v>
                </c:pt>
                <c:pt idx="2">
                  <c:v>0.3000141641213725</c:v>
                </c:pt>
                <c:pt idx="3">
                  <c:v>0.4505840486472199</c:v>
                </c:pt>
                <c:pt idx="4">
                  <c:v>0.58411981300449223</c:v>
                </c:pt>
                <c:pt idx="5">
                  <c:v>0.69378108158672158</c:v>
                </c:pt>
                <c:pt idx="6">
                  <c:v>0.77935969206328926</c:v>
                </c:pt>
                <c:pt idx="7">
                  <c:v>0.84376437242227764</c:v>
                </c:pt>
                <c:pt idx="8">
                  <c:v>0.89093584205022769</c:v>
                </c:pt>
                <c:pt idx="9">
                  <c:v>0.92476475385348778</c:v>
                </c:pt>
                <c:pt idx="10">
                  <c:v>0.94862001651693051</c:v>
                </c:pt>
                <c:pt idx="11">
                  <c:v>0.96521221949375813</c:v>
                </c:pt>
                <c:pt idx="12">
                  <c:v>0.97662123189643624</c:v>
                </c:pt>
                <c:pt idx="13">
                  <c:v>0.98439058389973311</c:v>
                </c:pt>
                <c:pt idx="14">
                  <c:v>0.98963766208421355</c:v>
                </c:pt>
                <c:pt idx="15">
                  <c:v>0.99315592607757952</c:v>
                </c:pt>
                <c:pt idx="16">
                  <c:v>0.99550020302202946</c:v>
                </c:pt>
                <c:pt idx="17">
                  <c:v>0.99705359541211969</c:v>
                </c:pt>
                <c:pt idx="18">
                  <c:v>0.998077863179057</c:v>
                </c:pt>
                <c:pt idx="19">
                  <c:v>0.99875026943696865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936-481A-9BC5-B0DD6D3C9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4632"/>
      </c:lineChart>
      <c:catAx>
        <c:axId val="32534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Values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 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7857386147342268"/>
              <c:y val="0.815811299493032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Cumulative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Probability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6403798761795998E-2"/>
          <c:y val="0.89632184178186358"/>
          <c:w val="0.76495026623941298"/>
          <c:h val="9.18961276392830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>
                <a:latin typeface="Arial" panose="020B0604020202020204" pitchFamily="34" charset="0"/>
                <a:cs typeface="Arial" panose="020B0604020202020204" pitchFamily="34" charset="0"/>
              </a:rPr>
              <a:t>Probability</a:t>
            </a:r>
            <a:r>
              <a:rPr lang="en-AU" baseline="0">
                <a:latin typeface="Arial" panose="020B0604020202020204" pitchFamily="34" charset="0"/>
                <a:cs typeface="Arial" panose="020B0604020202020204" pitchFamily="34" charset="0"/>
              </a:rPr>
              <a:t> Density Function</a:t>
            </a:r>
            <a:endParaRPr lang="en-AU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96048064859536"/>
          <c:y val="0.1213860233129242"/>
          <c:w val="0.83891552090396204"/>
          <c:h val="0.61984027240631734"/>
        </c:manualLayout>
      </c:layout>
      <c:lineChart>
        <c:grouping val="standard"/>
        <c:varyColors val="0"/>
        <c:ser>
          <c:idx val="0"/>
          <c:order val="0"/>
          <c:tx>
            <c:v>1 Degree of Freedom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'Example 5'!$B$5:$B$24</c:f>
              <c:numCache>
                <c:formatCode>0.000000</c:formatCode>
                <c:ptCount val="20"/>
                <c:pt idx="0">
                  <c:v>0.24197072451914334</c:v>
                </c:pt>
                <c:pt idx="1">
                  <c:v>0.10377687435514868</c:v>
                </c:pt>
                <c:pt idx="2">
                  <c:v>5.1393443267923083E-2</c:v>
                </c:pt>
                <c:pt idx="3">
                  <c:v>2.6995483256594028E-2</c:v>
                </c:pt>
                <c:pt idx="4">
                  <c:v>1.4644982561926487E-2</c:v>
                </c:pt>
                <c:pt idx="5">
                  <c:v>8.1086955549402422E-3</c:v>
                </c:pt>
                <c:pt idx="6">
                  <c:v>4.5533429216401732E-3</c:v>
                </c:pt>
                <c:pt idx="7">
                  <c:v>2.5833731692615066E-3</c:v>
                </c:pt>
                <c:pt idx="8">
                  <c:v>1.4772828039793357E-3</c:v>
                </c:pt>
                <c:pt idx="9">
                  <c:v>8.5003666025203423E-4</c:v>
                </c:pt>
                <c:pt idx="10">
                  <c:v>4.9157985005762153E-4</c:v>
                </c:pt>
                <c:pt idx="11">
                  <c:v>2.85464791675855E-4</c:v>
                </c:pt>
                <c:pt idx="12">
                  <c:v>1.6635055620285903E-4</c:v>
                </c:pt>
                <c:pt idx="13">
                  <c:v>9.7226505045914344E-5</c:v>
                </c:pt>
                <c:pt idx="14">
                  <c:v>5.6971259661427418E-5</c:v>
                </c:pt>
                <c:pt idx="15">
                  <c:v>3.3457556441221335E-5</c:v>
                </c:pt>
                <c:pt idx="16">
                  <c:v>1.9687134527509612E-5</c:v>
                </c:pt>
                <c:pt idx="17">
                  <c:v>1.1604420995562321E-5</c:v>
                </c:pt>
                <c:pt idx="18">
                  <c:v>6.8507116348430993E-6</c:v>
                </c:pt>
                <c:pt idx="19">
                  <c:v>4.0499554780445588E-6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D35-412D-8237-0E7699785A2A}"/>
            </c:ext>
          </c:extLst>
        </c:ser>
        <c:ser>
          <c:idx val="1"/>
          <c:order val="1"/>
          <c:tx>
            <c:v>2 Degrees of Freedom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5'!$C$5:$C$24</c:f>
              <c:numCache>
                <c:formatCode>0.000000</c:formatCode>
                <c:ptCount val="20"/>
                <c:pt idx="0">
                  <c:v>0.30326532985631671</c:v>
                </c:pt>
                <c:pt idx="1">
                  <c:v>0.18393972058572117</c:v>
                </c:pt>
                <c:pt idx="2">
                  <c:v>0.11156508007421491</c:v>
                </c:pt>
                <c:pt idx="3">
                  <c:v>6.7667641618306337E-2</c:v>
                </c:pt>
                <c:pt idx="4">
                  <c:v>4.10424993119494E-2</c:v>
                </c:pt>
                <c:pt idx="5">
                  <c:v>2.4893534183931976E-2</c:v>
                </c:pt>
                <c:pt idx="6">
                  <c:v>1.509869171115925E-2</c:v>
                </c:pt>
                <c:pt idx="7">
                  <c:v>9.1578194443670893E-3</c:v>
                </c:pt>
                <c:pt idx="8">
                  <c:v>5.5544982691211539E-3</c:v>
                </c:pt>
                <c:pt idx="9">
                  <c:v>3.3689734995427331E-3</c:v>
                </c:pt>
                <c:pt idx="10">
                  <c:v>2.0433857192320337E-3</c:v>
                </c:pt>
                <c:pt idx="11">
                  <c:v>1.2393760883331792E-3</c:v>
                </c:pt>
                <c:pt idx="12">
                  <c:v>7.5171959648878618E-4</c:v>
                </c:pt>
                <c:pt idx="13">
                  <c:v>4.5594098277725801E-4</c:v>
                </c:pt>
                <c:pt idx="14">
                  <c:v>2.7654218507391676E-4</c:v>
                </c:pt>
                <c:pt idx="15">
                  <c:v>1.6773131395125587E-4</c:v>
                </c:pt>
                <c:pt idx="16">
                  <c:v>1.0173418450532208E-4</c:v>
                </c:pt>
                <c:pt idx="17">
                  <c:v>6.1704902043339781E-5</c:v>
                </c:pt>
                <c:pt idx="18">
                  <c:v>3.7425914943850299E-5</c:v>
                </c:pt>
                <c:pt idx="19">
                  <c:v>2.269996488124243E-5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D35-412D-8237-0E7699785A2A}"/>
            </c:ext>
          </c:extLst>
        </c:ser>
        <c:ser>
          <c:idx val="2"/>
          <c:order val="2"/>
          <c:tx>
            <c:v>3 Degrees of Freedom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5'!$D$5:$D$24</c:f>
              <c:numCache>
                <c:formatCode>0.000000</c:formatCode>
                <c:ptCount val="20"/>
                <c:pt idx="0">
                  <c:v>0.24197072451914337</c:v>
                </c:pt>
                <c:pt idx="1">
                  <c:v>0.20755374871029736</c:v>
                </c:pt>
                <c:pt idx="2">
                  <c:v>0.15418032980376933</c:v>
                </c:pt>
                <c:pt idx="3">
                  <c:v>0.10798193302637614</c:v>
                </c:pt>
                <c:pt idx="4">
                  <c:v>7.3224912809632461E-2</c:v>
                </c:pt>
                <c:pt idx="5">
                  <c:v>4.8652173329641474E-2</c:v>
                </c:pt>
                <c:pt idx="6">
                  <c:v>3.1873400451481231E-2</c:v>
                </c:pt>
                <c:pt idx="7">
                  <c:v>2.066698535409206E-2</c:v>
                </c:pt>
                <c:pt idx="8">
                  <c:v>1.3295545235814027E-2</c:v>
                </c:pt>
                <c:pt idx="9">
                  <c:v>8.5003666025203466E-3</c:v>
                </c:pt>
                <c:pt idx="10">
                  <c:v>5.4073783506338397E-3</c:v>
                </c:pt>
                <c:pt idx="11">
                  <c:v>3.4255775001102609E-3</c:v>
                </c:pt>
                <c:pt idx="12">
                  <c:v>2.1625572306371672E-3</c:v>
                </c:pt>
                <c:pt idx="13">
                  <c:v>1.3611710706428022E-3</c:v>
                </c:pt>
                <c:pt idx="14">
                  <c:v>8.5456889492141149E-4</c:v>
                </c:pt>
                <c:pt idx="15">
                  <c:v>5.353209030595419E-4</c:v>
                </c:pt>
                <c:pt idx="16">
                  <c:v>3.346812869676638E-4</c:v>
                </c:pt>
                <c:pt idx="17">
                  <c:v>2.0887957792012186E-4</c:v>
                </c:pt>
                <c:pt idx="18">
                  <c:v>1.3016352106201903E-4</c:v>
                </c:pt>
                <c:pt idx="19">
                  <c:v>8.099910956089119E-5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D35-412D-8237-0E7699785A2A}"/>
            </c:ext>
          </c:extLst>
        </c:ser>
        <c:ser>
          <c:idx val="3"/>
          <c:order val="3"/>
          <c:tx>
            <c:v>4 Degrees of Freedom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'Example 5'!$E$5:$E$24</c:f>
              <c:numCache>
                <c:formatCode>0.000000</c:formatCode>
                <c:ptCount val="20"/>
                <c:pt idx="0">
                  <c:v>0.15163266492815836</c:v>
                </c:pt>
                <c:pt idx="1">
                  <c:v>0.18393972058572114</c:v>
                </c:pt>
                <c:pt idx="2">
                  <c:v>0.16734762011132237</c:v>
                </c:pt>
                <c:pt idx="3">
                  <c:v>0.13533528323661273</c:v>
                </c:pt>
                <c:pt idx="4">
                  <c:v>0.10260624827987351</c:v>
                </c:pt>
                <c:pt idx="5">
                  <c:v>7.4680602551795913E-2</c:v>
                </c:pt>
                <c:pt idx="6">
                  <c:v>5.2845420989057396E-2</c:v>
                </c:pt>
                <c:pt idx="7">
                  <c:v>3.6631277777468364E-2</c:v>
                </c:pt>
                <c:pt idx="8">
                  <c:v>2.4995242211045189E-2</c:v>
                </c:pt>
                <c:pt idx="9">
                  <c:v>1.6844867497713668E-2</c:v>
                </c:pt>
                <c:pt idx="10">
                  <c:v>1.1238621455776185E-2</c:v>
                </c:pt>
                <c:pt idx="11">
                  <c:v>7.4362565299990763E-3</c:v>
                </c:pt>
                <c:pt idx="12">
                  <c:v>4.8861773771771118E-3</c:v>
                </c:pt>
                <c:pt idx="13">
                  <c:v>3.1915868794408072E-3</c:v>
                </c:pt>
                <c:pt idx="14">
                  <c:v>2.0740663880543762E-3</c:v>
                </c:pt>
                <c:pt idx="15">
                  <c:v>1.3418505116100474E-3</c:v>
                </c:pt>
                <c:pt idx="16">
                  <c:v>8.6474056829523771E-4</c:v>
                </c:pt>
                <c:pt idx="17">
                  <c:v>5.5534411839005843E-4</c:v>
                </c:pt>
                <c:pt idx="18">
                  <c:v>3.5554619196657804E-4</c:v>
                </c:pt>
                <c:pt idx="19">
                  <c:v>2.2699964881242444E-4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D35-412D-8237-0E7699785A2A}"/>
            </c:ext>
          </c:extLst>
        </c:ser>
        <c:ser>
          <c:idx val="4"/>
          <c:order val="4"/>
          <c:tx>
            <c:v>5 Degrees of Freedom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'Example 5'!$F$5:$F$24</c:f>
              <c:numCache>
                <c:formatCode>0.000000</c:formatCode>
                <c:ptCount val="20"/>
                <c:pt idx="0">
                  <c:v>8.0656908173047784E-2</c:v>
                </c:pt>
                <c:pt idx="1">
                  <c:v>0.1383691658068649</c:v>
                </c:pt>
                <c:pt idx="2">
                  <c:v>0.15418032980376931</c:v>
                </c:pt>
                <c:pt idx="3">
                  <c:v>0.14397591070183482</c:v>
                </c:pt>
                <c:pt idx="4">
                  <c:v>0.12204152134938742</c:v>
                </c:pt>
                <c:pt idx="5">
                  <c:v>9.7304346659282948E-2</c:v>
                </c:pt>
                <c:pt idx="6">
                  <c:v>7.4371267720122855E-2</c:v>
                </c:pt>
                <c:pt idx="7">
                  <c:v>5.5111960944245489E-2</c:v>
                </c:pt>
                <c:pt idx="8">
                  <c:v>3.9886635707442081E-2</c:v>
                </c:pt>
                <c:pt idx="9">
                  <c:v>2.8334555341734478E-2</c:v>
                </c:pt>
                <c:pt idx="10">
                  <c:v>1.9827053952324078E-2</c:v>
                </c:pt>
                <c:pt idx="11">
                  <c:v>1.3702310000441044E-2</c:v>
                </c:pt>
                <c:pt idx="12">
                  <c:v>9.3710813327610599E-3</c:v>
                </c:pt>
                <c:pt idx="13">
                  <c:v>6.3521316629997398E-3</c:v>
                </c:pt>
                <c:pt idx="14">
                  <c:v>4.2728444746070599E-3</c:v>
                </c:pt>
                <c:pt idx="15">
                  <c:v>2.8550448163175554E-3</c:v>
                </c:pt>
                <c:pt idx="16">
                  <c:v>1.8965272928167605E-3</c:v>
                </c:pt>
                <c:pt idx="17">
                  <c:v>1.2532774675207308E-3</c:v>
                </c:pt>
                <c:pt idx="18">
                  <c:v>8.2436896672612051E-4</c:v>
                </c:pt>
                <c:pt idx="19">
                  <c:v>5.3999406373927473E-4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D35-412D-8237-0E7699785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120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Values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7249120"/>
        <c:crosses val="autoZero"/>
        <c:auto val="1"/>
        <c:lblAlgn val="ctr"/>
        <c:lblOffset val="100"/>
        <c:noMultiLvlLbl val="0"/>
      </c:catAx>
      <c:valAx>
        <c:axId val="22724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343208607996955E-2"/>
          <c:y val="0.88579704548836258"/>
          <c:w val="0.80836460751572048"/>
          <c:h val="9.07768966191463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4</xdr:row>
      <xdr:rowOff>4762</xdr:rowOff>
    </xdr:from>
    <xdr:to>
      <xdr:col>14</xdr:col>
      <xdr:colOff>390525</xdr:colOff>
      <xdr:row>24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0.83359</cdr:x>
      <cdr:y>0.88512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48275" y="2862246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176212</xdr:colOff>
      <xdr:row>3</xdr:row>
      <xdr:rowOff>157162</xdr:rowOff>
    </xdr:from>
    <xdr:to>
      <xdr:col>14</xdr:col>
      <xdr:colOff>266700</xdr:colOff>
      <xdr:row>24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0.83295</cdr:x>
      <cdr:y>0.88579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24463" y="2881296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0">
    <tabColor rgb="FF00B0F0"/>
  </sheetPr>
  <dimension ref="A1:E90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1"/>
  </cols>
  <sheetData>
    <row r="1" spans="1:5" ht="30" customHeight="1" x14ac:dyDescent="0.2">
      <c r="A1" s="32" t="s">
        <v>78</v>
      </c>
      <c r="B1" s="33"/>
      <c r="C1" s="33"/>
      <c r="D1" s="34" t="s">
        <v>113</v>
      </c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5.75" x14ac:dyDescent="0.25">
      <c r="A3" s="8" t="s">
        <v>51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77</v>
      </c>
      <c r="B4" s="5"/>
      <c r="C4" s="5"/>
      <c r="D4" s="11" t="s">
        <v>109</v>
      </c>
    </row>
    <row r="5" spans="1:5" x14ac:dyDescent="0.2">
      <c r="A5" s="12" t="s">
        <v>76</v>
      </c>
      <c r="B5" s="5"/>
      <c r="C5" s="5"/>
      <c r="D5" s="11"/>
    </row>
    <row r="6" spans="1:5" x14ac:dyDescent="0.2">
      <c r="A6" s="12" t="s">
        <v>75</v>
      </c>
      <c r="B6" s="5"/>
      <c r="C6" s="5"/>
      <c r="D6" s="13" t="s">
        <v>110</v>
      </c>
    </row>
    <row r="7" spans="1:5" x14ac:dyDescent="0.2">
      <c r="A7" s="12"/>
      <c r="B7" s="5"/>
      <c r="C7" s="5"/>
      <c r="D7" s="11" t="s">
        <v>112</v>
      </c>
    </row>
    <row r="8" spans="1:5" x14ac:dyDescent="0.2">
      <c r="A8" s="14" t="s">
        <v>74</v>
      </c>
      <c r="B8" s="5"/>
      <c r="C8" s="5"/>
      <c r="D8" s="11" t="s">
        <v>111</v>
      </c>
    </row>
    <row r="9" spans="1:5" x14ac:dyDescent="0.2">
      <c r="A9" s="15"/>
      <c r="B9" s="5"/>
      <c r="C9" s="5"/>
      <c r="D9" s="11"/>
    </row>
    <row r="10" spans="1:5" ht="15.75" x14ac:dyDescent="0.25">
      <c r="A10" s="8" t="s">
        <v>73</v>
      </c>
      <c r="B10" s="16"/>
      <c r="C10" s="16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72</v>
      </c>
      <c r="B11" s="16"/>
      <c r="C11" s="16"/>
      <c r="D11" s="11"/>
    </row>
    <row r="12" spans="1:5" x14ac:dyDescent="0.2">
      <c r="A12" s="14"/>
      <c r="B12" s="16"/>
      <c r="C12" s="16"/>
      <c r="D12" s="11"/>
    </row>
    <row r="13" spans="1:5" x14ac:dyDescent="0.2">
      <c r="A13" s="14" t="s">
        <v>71</v>
      </c>
      <c r="B13" s="16"/>
      <c r="C13" s="16"/>
      <c r="D13" s="11"/>
    </row>
    <row r="14" spans="1:5" x14ac:dyDescent="0.2">
      <c r="A14" s="14"/>
      <c r="B14" s="16"/>
      <c r="C14" s="16"/>
      <c r="D14" s="11"/>
    </row>
    <row r="15" spans="1:5" x14ac:dyDescent="0.2">
      <c r="A15" s="14" t="s">
        <v>70</v>
      </c>
      <c r="B15" s="16"/>
      <c r="C15" s="16"/>
      <c r="D15" s="13"/>
    </row>
    <row r="16" spans="1:5" x14ac:dyDescent="0.2">
      <c r="A16" s="14"/>
      <c r="B16" s="16"/>
      <c r="C16" s="16"/>
      <c r="D16" s="16"/>
    </row>
    <row r="17" spans="1:4" x14ac:dyDescent="0.2">
      <c r="A17" s="14" t="s">
        <v>69</v>
      </c>
      <c r="B17" s="16"/>
      <c r="C17" s="16"/>
      <c r="D17" s="16"/>
    </row>
    <row r="18" spans="1:4" x14ac:dyDescent="0.2">
      <c r="A18" s="14"/>
      <c r="B18" s="16"/>
      <c r="C18" s="16"/>
      <c r="D18" s="16"/>
    </row>
    <row r="19" spans="1:4" x14ac:dyDescent="0.2">
      <c r="A19" s="14" t="s">
        <v>68</v>
      </c>
      <c r="B19" s="16"/>
      <c r="C19" s="16"/>
      <c r="D19" s="16"/>
    </row>
    <row r="20" spans="1:4" x14ac:dyDescent="0.2">
      <c r="A20" s="14"/>
      <c r="B20" s="16"/>
      <c r="C20" s="16"/>
      <c r="D20" s="16"/>
    </row>
    <row r="21" spans="1:4" ht="15.75" x14ac:dyDescent="0.25">
      <c r="A21" s="8" t="s">
        <v>67</v>
      </c>
      <c r="B21" s="5"/>
      <c r="C21" s="5"/>
      <c r="D21" s="5"/>
    </row>
    <row r="22" spans="1:4" ht="15.75" x14ac:dyDescent="0.25">
      <c r="A22" s="17" t="s">
        <v>66</v>
      </c>
      <c r="B22" s="5"/>
      <c r="C22" s="5"/>
      <c r="D22" s="5"/>
    </row>
    <row r="23" spans="1:4" s="2" customFormat="1" x14ac:dyDescent="0.2">
      <c r="A23" s="14"/>
      <c r="B23" s="14"/>
      <c r="C23" s="14"/>
      <c r="D23" s="14"/>
    </row>
    <row r="24" spans="1:4" x14ac:dyDescent="0.2">
      <c r="A24" s="14" t="s">
        <v>65</v>
      </c>
      <c r="B24" s="16"/>
      <c r="C24" s="16"/>
      <c r="D24" s="16"/>
    </row>
    <row r="25" spans="1:4" x14ac:dyDescent="0.2">
      <c r="A25" s="14"/>
      <c r="B25" s="16"/>
      <c r="C25" s="16"/>
      <c r="D25" s="16"/>
    </row>
    <row r="26" spans="1:4" x14ac:dyDescent="0.2">
      <c r="A26" s="14" t="s">
        <v>64</v>
      </c>
      <c r="B26" s="16"/>
      <c r="C26" s="16"/>
      <c r="D26" s="16"/>
    </row>
    <row r="27" spans="1:4" x14ac:dyDescent="0.2">
      <c r="A27" s="14"/>
      <c r="B27" s="16"/>
      <c r="C27" s="16"/>
      <c r="D27" s="16"/>
    </row>
    <row r="28" spans="1:4" x14ac:dyDescent="0.2">
      <c r="A28" s="14" t="s">
        <v>63</v>
      </c>
      <c r="B28" s="16"/>
      <c r="C28" s="16"/>
      <c r="D28" s="16"/>
    </row>
    <row r="29" spans="1:4" x14ac:dyDescent="0.2">
      <c r="A29" s="12" t="s">
        <v>62</v>
      </c>
      <c r="B29" s="16"/>
      <c r="C29" s="16"/>
      <c r="D29" s="16"/>
    </row>
    <row r="30" spans="1:4" x14ac:dyDescent="0.2">
      <c r="A30" s="12" t="s">
        <v>61</v>
      </c>
      <c r="B30" s="16"/>
      <c r="C30" s="16"/>
      <c r="D30" s="16"/>
    </row>
    <row r="31" spans="1:4" x14ac:dyDescent="0.2">
      <c r="A31" s="12" t="s">
        <v>60</v>
      </c>
      <c r="B31" s="16"/>
      <c r="C31" s="16"/>
      <c r="D31" s="16"/>
    </row>
    <row r="32" spans="1:4" x14ac:dyDescent="0.2">
      <c r="A32" s="14"/>
      <c r="B32" s="16"/>
      <c r="C32" s="16"/>
      <c r="D32" s="16"/>
    </row>
    <row r="33" spans="1:4" x14ac:dyDescent="0.2">
      <c r="A33" s="18" t="s">
        <v>59</v>
      </c>
      <c r="B33" s="16"/>
      <c r="C33" s="16"/>
      <c r="D33" s="16"/>
    </row>
    <row r="34" spans="1:4" x14ac:dyDescent="0.2">
      <c r="A34" s="12" t="s">
        <v>58</v>
      </c>
      <c r="B34" s="16"/>
      <c r="C34" s="16"/>
      <c r="D34" s="16"/>
    </row>
    <row r="35" spans="1:4" x14ac:dyDescent="0.2">
      <c r="A35" s="12" t="s">
        <v>57</v>
      </c>
      <c r="B35" s="16"/>
      <c r="C35" s="16"/>
      <c r="D35" s="16"/>
    </row>
    <row r="36" spans="1:4" x14ac:dyDescent="0.2">
      <c r="A36" s="14"/>
      <c r="B36" s="16"/>
      <c r="C36" s="16"/>
      <c r="D36" s="16"/>
    </row>
    <row r="37" spans="1:4" ht="15.75" x14ac:dyDescent="0.25">
      <c r="A37" s="8" t="s">
        <v>56</v>
      </c>
      <c r="B37" s="5"/>
      <c r="C37" s="5"/>
      <c r="D37" s="5"/>
    </row>
    <row r="38" spans="1:4" x14ac:dyDescent="0.2">
      <c r="A38" s="14" t="s">
        <v>55</v>
      </c>
      <c r="B38" s="5"/>
      <c r="C38" s="5"/>
      <c r="D38" s="5"/>
    </row>
    <row r="39" spans="1:4" x14ac:dyDescent="0.2">
      <c r="A39" s="14"/>
      <c r="B39" s="5"/>
      <c r="C39" s="5"/>
      <c r="D39" s="5"/>
    </row>
    <row r="40" spans="1:4" ht="15.75" x14ac:dyDescent="0.25">
      <c r="A40" s="8" t="s">
        <v>54</v>
      </c>
      <c r="B40" s="5"/>
      <c r="C40" s="5"/>
      <c r="D40" s="5"/>
    </row>
    <row r="41" spans="1:4" x14ac:dyDescent="0.2">
      <c r="A41" s="19" t="s">
        <v>53</v>
      </c>
      <c r="B41" s="19" t="s">
        <v>52</v>
      </c>
      <c r="C41" s="19" t="s">
        <v>51</v>
      </c>
      <c r="D41" s="19" t="s">
        <v>50</v>
      </c>
    </row>
    <row r="42" spans="1:4" x14ac:dyDescent="0.2">
      <c r="A42" s="20" t="s">
        <v>49</v>
      </c>
      <c r="B42" s="20" t="s">
        <v>42</v>
      </c>
      <c r="C42" s="21" t="s">
        <v>48</v>
      </c>
      <c r="D42" s="21" t="s">
        <v>47</v>
      </c>
    </row>
    <row r="43" spans="1:4" ht="25.5" x14ac:dyDescent="0.2">
      <c r="A43" s="20" t="s">
        <v>46</v>
      </c>
      <c r="B43" s="20" t="s">
        <v>42</v>
      </c>
      <c r="C43" s="21" t="s">
        <v>45</v>
      </c>
      <c r="D43" s="22" t="s">
        <v>44</v>
      </c>
    </row>
    <row r="44" spans="1:4" ht="25.5" x14ac:dyDescent="0.2">
      <c r="A44" s="20" t="s">
        <v>43</v>
      </c>
      <c r="B44" s="20" t="s">
        <v>42</v>
      </c>
      <c r="C44" s="21" t="s">
        <v>41</v>
      </c>
      <c r="D44" s="22" t="s">
        <v>40</v>
      </c>
    </row>
    <row r="45" spans="1:4" x14ac:dyDescent="0.2">
      <c r="A45" s="5"/>
      <c r="B45" s="5"/>
      <c r="C45" s="5"/>
      <c r="D45" s="5"/>
    </row>
    <row r="46" spans="1:4" ht="15.75" x14ac:dyDescent="0.25">
      <c r="A46" s="8" t="s">
        <v>39</v>
      </c>
      <c r="B46" s="5"/>
      <c r="C46" s="5"/>
      <c r="D46" s="5"/>
    </row>
    <row r="47" spans="1:4" x14ac:dyDescent="0.2">
      <c r="A47" s="16" t="s">
        <v>38</v>
      </c>
      <c r="B47" s="16"/>
      <c r="C47" s="16"/>
      <c r="D47" s="16"/>
    </row>
    <row r="48" spans="1:4" ht="15.75" x14ac:dyDescent="0.25">
      <c r="A48" s="23" t="s">
        <v>83</v>
      </c>
      <c r="B48" s="16"/>
      <c r="C48" s="16"/>
      <c r="D48" s="16"/>
    </row>
    <row r="49" spans="1:4" x14ac:dyDescent="0.2">
      <c r="A49" s="5" t="s">
        <v>84</v>
      </c>
      <c r="B49" s="5"/>
      <c r="C49" s="5"/>
      <c r="D49" s="5"/>
    </row>
    <row r="50" spans="1:4" x14ac:dyDescent="0.2">
      <c r="A50" s="5"/>
      <c r="B50" s="5"/>
      <c r="C50" s="5"/>
      <c r="D50" s="5"/>
    </row>
    <row r="51" spans="1:4" x14ac:dyDescent="0.2">
      <c r="A51" s="5" t="s">
        <v>88</v>
      </c>
      <c r="B51" s="5"/>
      <c r="C51" s="5"/>
      <c r="D51" s="5"/>
    </row>
    <row r="52" spans="1:4" ht="15.75" x14ac:dyDescent="0.25">
      <c r="A52" s="23" t="s">
        <v>89</v>
      </c>
      <c r="B52" s="16"/>
      <c r="C52" s="16"/>
      <c r="D52" s="16"/>
    </row>
    <row r="53" spans="1:4" x14ac:dyDescent="0.2">
      <c r="A53" s="24" t="s">
        <v>90</v>
      </c>
      <c r="B53" s="5"/>
      <c r="C53" s="5"/>
      <c r="D53" s="5"/>
    </row>
    <row r="54" spans="1:4" x14ac:dyDescent="0.2">
      <c r="A54" s="5"/>
      <c r="B54" s="5"/>
      <c r="C54" s="5"/>
      <c r="D54" s="5"/>
    </row>
    <row r="55" spans="1:4" x14ac:dyDescent="0.2">
      <c r="A55" s="24" t="s">
        <v>92</v>
      </c>
      <c r="B55" s="5"/>
      <c r="C55" s="5"/>
      <c r="D55" s="5"/>
    </row>
    <row r="56" spans="1:4" ht="15.75" x14ac:dyDescent="0.25">
      <c r="A56" s="23" t="s">
        <v>93</v>
      </c>
      <c r="B56" s="16"/>
      <c r="C56" s="16"/>
      <c r="D56" s="16"/>
    </row>
    <row r="57" spans="1:4" x14ac:dyDescent="0.2">
      <c r="A57" s="24" t="s">
        <v>94</v>
      </c>
      <c r="B57" s="5"/>
      <c r="C57" s="5"/>
      <c r="D57" s="5"/>
    </row>
    <row r="58" spans="1:4" x14ac:dyDescent="0.2">
      <c r="A58" s="16"/>
      <c r="B58" s="16"/>
      <c r="C58" s="16"/>
      <c r="D58" s="16"/>
    </row>
    <row r="59" spans="1:4" ht="15.75" x14ac:dyDescent="0.25">
      <c r="A59" s="8" t="s">
        <v>96</v>
      </c>
      <c r="B59" s="16"/>
      <c r="C59" s="16"/>
      <c r="D59" s="16"/>
    </row>
    <row r="60" spans="1:4" x14ac:dyDescent="0.2">
      <c r="A60" s="19" t="s">
        <v>97</v>
      </c>
      <c r="B60" s="16"/>
      <c r="C60" s="16"/>
      <c r="D60" s="16"/>
    </row>
    <row r="61" spans="1:4" x14ac:dyDescent="0.2">
      <c r="A61" s="7" t="s">
        <v>105</v>
      </c>
      <c r="B61" s="16"/>
      <c r="C61" s="16"/>
      <c r="D61" s="16"/>
    </row>
    <row r="62" spans="1:4" ht="30" customHeight="1" x14ac:dyDescent="0.2">
      <c r="A62" s="25" t="s">
        <v>100</v>
      </c>
      <c r="B62" s="26" t="s">
        <v>101</v>
      </c>
      <c r="C62" s="16"/>
      <c r="D62" s="16"/>
    </row>
    <row r="63" spans="1:4" x14ac:dyDescent="0.2">
      <c r="A63" s="16"/>
      <c r="B63" s="16"/>
      <c r="C63" s="16"/>
      <c r="D63" s="16"/>
    </row>
    <row r="64" spans="1:4" x14ac:dyDescent="0.2">
      <c r="A64" s="7" t="s">
        <v>102</v>
      </c>
      <c r="B64" s="16"/>
      <c r="C64" s="16"/>
      <c r="D64" s="16"/>
    </row>
    <row r="65" spans="1:4" ht="30" customHeight="1" x14ac:dyDescent="0.2">
      <c r="A65" s="25" t="s">
        <v>103</v>
      </c>
      <c r="B65" s="26" t="s">
        <v>99</v>
      </c>
      <c r="C65" s="16"/>
      <c r="D65" s="16"/>
    </row>
    <row r="66" spans="1:4" x14ac:dyDescent="0.2">
      <c r="A66" s="27"/>
      <c r="B66" s="16"/>
      <c r="C66" s="16"/>
      <c r="D66" s="16"/>
    </row>
    <row r="67" spans="1:4" x14ac:dyDescent="0.2">
      <c r="A67" s="27" t="s">
        <v>104</v>
      </c>
      <c r="B67" s="16"/>
      <c r="C67" s="16"/>
      <c r="D67" s="16"/>
    </row>
    <row r="68" spans="1:4" ht="30" customHeight="1" x14ac:dyDescent="0.2">
      <c r="A68" s="28" t="s">
        <v>98</v>
      </c>
      <c r="B68" s="29" t="s">
        <v>99</v>
      </c>
      <c r="C68" s="16"/>
      <c r="D68" s="16"/>
    </row>
    <row r="69" spans="1:4" x14ac:dyDescent="0.2">
      <c r="A69" s="16"/>
      <c r="B69" s="16"/>
      <c r="C69" s="16"/>
      <c r="D69" s="16"/>
    </row>
    <row r="70" spans="1:4" ht="15.75" x14ac:dyDescent="0.25">
      <c r="A70" s="8" t="s">
        <v>37</v>
      </c>
      <c r="B70" s="8"/>
      <c r="C70" s="8"/>
      <c r="D70" s="8"/>
    </row>
    <row r="71" spans="1:4" x14ac:dyDescent="0.2">
      <c r="A71" s="5"/>
      <c r="B71" s="5"/>
      <c r="C71" s="5"/>
      <c r="D71" s="5"/>
    </row>
    <row r="72" spans="1:4" x14ac:dyDescent="0.2">
      <c r="A72" s="19" t="s">
        <v>36</v>
      </c>
      <c r="B72" s="5"/>
      <c r="C72" s="5"/>
      <c r="D72" s="5"/>
    </row>
    <row r="73" spans="1:4" x14ac:dyDescent="0.2">
      <c r="A73" s="30" t="str">
        <f>'Example 1'!A1</f>
        <v>Example 1:- Simple Example Of Use Of CHISQ.DIST</v>
      </c>
      <c r="B73" s="5"/>
      <c r="C73" s="5"/>
      <c r="D73" s="5"/>
    </row>
    <row r="74" spans="1:4" x14ac:dyDescent="0.2">
      <c r="A74" s="30" t="str">
        <f>'Example 2'!A1</f>
        <v>Example 2:- Comparison Of CHISQ.DIST With CHIDIST And CHISQ.DIST.RT</v>
      </c>
      <c r="B74" s="5"/>
      <c r="C74" s="5"/>
      <c r="D74" s="5"/>
    </row>
    <row r="75" spans="1:4" x14ac:dyDescent="0.2">
      <c r="A75" s="30" t="str">
        <f>'Example 3'!A1</f>
        <v>Example 3:- Validating Data For CHISQ.DIST</v>
      </c>
      <c r="B75" s="5"/>
      <c r="C75" s="5"/>
      <c r="D75" s="5"/>
    </row>
    <row r="76" spans="1:4" x14ac:dyDescent="0.2">
      <c r="A76" s="30" t="str">
        <f>'Example 4'!A1</f>
        <v>Example 4:- Tabulating And Charting CHISQ.DIST: Cumulative Probability Density.</v>
      </c>
      <c r="B76" s="5"/>
      <c r="C76" s="5"/>
      <c r="D76" s="5"/>
    </row>
    <row r="77" spans="1:4" x14ac:dyDescent="0.2">
      <c r="A77" s="30" t="str">
        <f>'Example 5'!A1</f>
        <v>Example 5:- Tabulating And Charting CHISQ.DIST: Probability Density Function.</v>
      </c>
      <c r="B77" s="5"/>
      <c r="C77" s="5"/>
      <c r="D77" s="5"/>
    </row>
    <row r="78" spans="1:4" x14ac:dyDescent="0.2">
      <c r="A78" s="30" t="str">
        <f>'Example 6'!A1</f>
        <v>Example 6:- Crosscheck Of CHISQ.DIST With CHISQ.INV Function</v>
      </c>
      <c r="B78" s="5"/>
      <c r="C78" s="5"/>
      <c r="D78" s="5"/>
    </row>
    <row r="79" spans="1:4" x14ac:dyDescent="0.2">
      <c r="A79" s="5"/>
      <c r="B79" s="5"/>
      <c r="C79" s="5"/>
      <c r="D79" s="5"/>
    </row>
    <row r="80" spans="1:4" ht="15.75" x14ac:dyDescent="0.25">
      <c r="A80" s="8" t="s">
        <v>7</v>
      </c>
      <c r="B80" s="5"/>
      <c r="C80" s="5"/>
      <c r="D80" s="5"/>
    </row>
    <row r="81" spans="1:4" x14ac:dyDescent="0.2">
      <c r="A81" s="5"/>
      <c r="B81" s="5"/>
      <c r="C81" s="5"/>
      <c r="D81" s="5"/>
    </row>
    <row r="82" spans="1:4" x14ac:dyDescent="0.2">
      <c r="A82" s="16" t="s">
        <v>6</v>
      </c>
      <c r="B82" s="5"/>
      <c r="C82" s="5"/>
      <c r="D82" s="5"/>
    </row>
    <row r="83" spans="1:4" x14ac:dyDescent="0.2">
      <c r="A83" s="16" t="s">
        <v>5</v>
      </c>
      <c r="B83" s="5"/>
      <c r="C83" s="5"/>
      <c r="D83" s="5"/>
    </row>
    <row r="84" spans="1:4" x14ac:dyDescent="0.2">
      <c r="A84" s="31" t="s">
        <v>4</v>
      </c>
      <c r="B84" s="5"/>
      <c r="C84" s="5"/>
      <c r="D84" s="5"/>
    </row>
    <row r="85" spans="1:4" x14ac:dyDescent="0.2">
      <c r="A85" s="31" t="s">
        <v>3</v>
      </c>
      <c r="B85" s="5"/>
      <c r="C85" s="5"/>
      <c r="D85" s="5"/>
    </row>
    <row r="86" spans="1:4" x14ac:dyDescent="0.2">
      <c r="A86" s="16" t="s">
        <v>2</v>
      </c>
      <c r="B86" s="5"/>
      <c r="C86" s="5"/>
      <c r="D86" s="5"/>
    </row>
    <row r="87" spans="1:4" ht="15" customHeight="1" x14ac:dyDescent="0.2">
      <c r="A87" s="16" t="s">
        <v>1</v>
      </c>
      <c r="B87" s="5"/>
      <c r="C87" s="5"/>
      <c r="D87" s="5"/>
    </row>
    <row r="88" spans="1:4" x14ac:dyDescent="0.2">
      <c r="A88" s="16" t="s">
        <v>0</v>
      </c>
      <c r="B88" s="5"/>
      <c r="C88" s="5"/>
      <c r="D88" s="5"/>
    </row>
    <row r="89" spans="1:4" x14ac:dyDescent="0.2">
      <c r="A89" s="27" t="s">
        <v>108</v>
      </c>
      <c r="B89" s="5"/>
      <c r="C89" s="5"/>
      <c r="D89" s="5"/>
    </row>
    <row r="90" spans="1:4" x14ac:dyDescent="0.2">
      <c r="A90" s="16"/>
      <c r="B90" s="5"/>
      <c r="C90" s="5"/>
      <c r="D90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7" t="s">
        <v>81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9" t="s">
        <v>19</v>
      </c>
      <c r="B3" s="19" t="s">
        <v>18</v>
      </c>
      <c r="C3" s="5"/>
      <c r="D3" s="19" t="s">
        <v>19</v>
      </c>
      <c r="E3" s="19" t="s">
        <v>18</v>
      </c>
    </row>
    <row r="4" spans="1:5" x14ac:dyDescent="0.2">
      <c r="A4" s="16" t="s">
        <v>15</v>
      </c>
      <c r="B4" s="36">
        <v>15</v>
      </c>
      <c r="C4" s="5"/>
      <c r="D4" s="16" t="s">
        <v>15</v>
      </c>
      <c r="E4" s="36">
        <v>15</v>
      </c>
    </row>
    <row r="5" spans="1:5" x14ac:dyDescent="0.2">
      <c r="A5" s="16" t="s">
        <v>14</v>
      </c>
      <c r="B5" s="36">
        <v>2</v>
      </c>
      <c r="C5" s="5"/>
      <c r="D5" s="16" t="s">
        <v>14</v>
      </c>
      <c r="E5" s="36">
        <v>2</v>
      </c>
    </row>
    <row r="6" spans="1:5" x14ac:dyDescent="0.2">
      <c r="A6" s="16" t="s">
        <v>34</v>
      </c>
      <c r="B6" s="36" t="b">
        <v>1</v>
      </c>
      <c r="C6" s="5"/>
      <c r="D6" s="16" t="s">
        <v>34</v>
      </c>
      <c r="E6" s="36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16" t="str">
        <f>IF(B6,"Cumulative probability","Probability Density")&amp;"   &gt;&gt;&gt;   "</f>
        <v xml:space="preserve">Cumulative probability   &gt;&gt;&gt;   </v>
      </c>
      <c r="B8" s="5">
        <f>_xlfn.CHISQ.DIST(B4,B5,B6)</f>
        <v>0.99944691562985222</v>
      </c>
      <c r="C8" s="5"/>
      <c r="D8" s="16" t="str">
        <f>IF(E6,"Cumulative probability","Probability Density")&amp;"   &gt;&gt;&gt;   "</f>
        <v xml:space="preserve">Probability Density   &gt;&gt;&gt;   </v>
      </c>
      <c r="E8" s="5">
        <f>_xlfn.CHISQ.DIST(E4,E5,E6)</f>
        <v>2.7654218507391676E-4</v>
      </c>
    </row>
    <row r="9" spans="1:5" x14ac:dyDescent="0.2">
      <c r="A9" s="5" t="str">
        <f ca="1">"Formula in "&amp;ADDRESS(ROW(B8),COLUMN(B8),4)&amp;"   &gt;&gt;&gt;   "&amp;_xlfn.FORMULATEXT(B8)</f>
        <v>Formula in B8   &gt;&gt;&gt;   =CHISQ.DIST(B4,B5,B6)</v>
      </c>
      <c r="B9" s="5"/>
      <c r="C9" s="5"/>
      <c r="D9" s="5" t="str">
        <f ca="1">"Formula in "&amp;ADDRESS(ROW(E8),COLUMN(E8),4)&amp;"   &gt;&gt;&gt;   "&amp;_xlfn.FORMULATEXT(E8)</f>
        <v>Formula in E8   &gt;&gt;&gt;   =CHISQ.DIST(E4,E5,E6)</v>
      </c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s="4" customFormat="1" ht="30" customHeight="1" x14ac:dyDescent="0.2">
      <c r="A1" s="37" t="s">
        <v>95</v>
      </c>
      <c r="B1" s="41"/>
      <c r="C1" s="41"/>
      <c r="D1" s="41"/>
      <c r="E1" s="41"/>
    </row>
    <row r="2" spans="1:5" ht="15.75" x14ac:dyDescent="0.2">
      <c r="A2" s="6" t="str">
        <f ca="1">IF(1*LEFT(INFO("release"),2)&gt;=14,"","This function will not work in versions of Excel before 2010")</f>
        <v/>
      </c>
      <c r="B2" s="19"/>
      <c r="C2" s="5"/>
      <c r="D2" s="19"/>
      <c r="E2" s="19"/>
    </row>
    <row r="3" spans="1:5" ht="15.75" x14ac:dyDescent="0.2">
      <c r="A3" s="6"/>
      <c r="B3" s="19" t="s">
        <v>18</v>
      </c>
      <c r="C3" s="5"/>
      <c r="D3" s="19" t="s">
        <v>19</v>
      </c>
      <c r="E3" s="19" t="s">
        <v>18</v>
      </c>
    </row>
    <row r="4" spans="1:5" x14ac:dyDescent="0.2">
      <c r="A4" s="16" t="s">
        <v>15</v>
      </c>
      <c r="B4" s="36">
        <v>15</v>
      </c>
      <c r="C4" s="5"/>
      <c r="D4" s="16" t="s">
        <v>15</v>
      </c>
      <c r="E4" s="36">
        <v>15</v>
      </c>
    </row>
    <row r="5" spans="1:5" x14ac:dyDescent="0.2">
      <c r="A5" s="16" t="s">
        <v>14</v>
      </c>
      <c r="B5" s="36">
        <v>4</v>
      </c>
      <c r="C5" s="5"/>
      <c r="D5" s="16" t="s">
        <v>14</v>
      </c>
      <c r="E5" s="36">
        <v>4</v>
      </c>
    </row>
    <row r="6" spans="1:5" x14ac:dyDescent="0.2">
      <c r="A6" s="16" t="s">
        <v>34</v>
      </c>
      <c r="B6" s="39" t="b">
        <v>1</v>
      </c>
      <c r="C6" s="5"/>
      <c r="D6" s="16" t="s">
        <v>34</v>
      </c>
      <c r="E6" s="36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16" t="str">
        <f>IF(B6,"Cumulative probability","Probability Density")&amp;"   &gt;&gt;&gt;   "</f>
        <v xml:space="preserve">Cumulative probability   &gt;&gt;&gt;   </v>
      </c>
      <c r="B8" s="5">
        <f>_xlfn.CHISQ.DIST(B4,B5,B6)</f>
        <v>0.9952987828537434</v>
      </c>
      <c r="C8" s="5"/>
      <c r="D8" s="16" t="str">
        <f>IF(E6,"Cumulative probability","Probability Density")&amp;"   &gt;&gt;&gt;   "</f>
        <v xml:space="preserve">Probability Density   &gt;&gt;&gt;   </v>
      </c>
      <c r="E8" s="5">
        <f>_xlfn.CHISQ.DIST(E4,E5,E6)</f>
        <v>2.0740663880543762E-3</v>
      </c>
    </row>
    <row r="9" spans="1:5" x14ac:dyDescent="0.2">
      <c r="A9" s="5" t="str">
        <f ca="1">"Formula in "&amp;ADDRESS(ROW(B8),COLUMN(B8),4)&amp;"   &gt;&gt;&gt;   "&amp;_xlfn.FORMULATEXT(B8)</f>
        <v>Formula in B8   &gt;&gt;&gt;   =CHISQ.DIST(B4,B5,B6)</v>
      </c>
      <c r="B9" s="5"/>
      <c r="C9" s="5"/>
      <c r="D9" s="5" t="str">
        <f ca="1">"Formula in "&amp;ADDRESS(ROW(E8),COLUMN(E8),4)&amp;"   &gt;&gt;&gt;   "&amp;_xlfn.FORMULATEXT(E8)</f>
        <v>Formula in E8   &gt;&gt;&gt;   =CHISQ.DIST(E4,E5,E6)</v>
      </c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6" t="s">
        <v>35</v>
      </c>
      <c r="B11" s="5">
        <f>1-CHIDIST(B4,B5)</f>
        <v>0.9952987828537434</v>
      </c>
      <c r="C11" s="5"/>
      <c r="D11" s="7" t="s">
        <v>35</v>
      </c>
      <c r="E11" s="40" t="s">
        <v>87</v>
      </c>
    </row>
    <row r="12" spans="1:5" x14ac:dyDescent="0.2">
      <c r="A12" s="5" t="str">
        <f ca="1">"Formula in "&amp;ADDRESS(ROW(B11),COLUMN(B11),4)&amp;"   &gt;&gt;&gt;   "&amp;_xlfn.FORMULATEXT(B11)</f>
        <v>Formula in B11   &gt;&gt;&gt;   =1-CHIDIST(B4,B5)</v>
      </c>
      <c r="B12" s="5"/>
      <c r="C12" s="5"/>
      <c r="D12" s="5"/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 t="s">
        <v>91</v>
      </c>
      <c r="B14" s="5">
        <f>1-_xlfn.CHISQ.DIST.RT(B4,B5)</f>
        <v>0.9952987828537434</v>
      </c>
      <c r="C14" s="5"/>
      <c r="D14" s="5" t="s">
        <v>91</v>
      </c>
      <c r="E14" s="40" t="s">
        <v>87</v>
      </c>
    </row>
    <row r="15" spans="1:5" x14ac:dyDescent="0.2">
      <c r="A15" s="5" t="str">
        <f ca="1">"Formula in "&amp;ADDRESS(ROW(B14),COLUMN(B14),4)&amp;"   &gt;&gt;&gt;   "&amp;_xlfn.FORMULATEXT(B14)</f>
        <v>Formula in B14   &gt;&gt;&gt;   =1-CHISQ.DIST.RT(B4,B5)</v>
      </c>
      <c r="B15" s="5"/>
      <c r="C15" s="5"/>
      <c r="D15" s="5"/>
      <c r="E15" s="5"/>
    </row>
    <row r="16" spans="1:5" x14ac:dyDescent="0.2">
      <c r="A16" s="5"/>
      <c r="B16" s="5"/>
      <c r="C16" s="5"/>
      <c r="D16" s="5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4" customFormat="1" ht="30" customHeight="1" x14ac:dyDescent="0.2">
      <c r="A1" s="37" t="s">
        <v>82</v>
      </c>
      <c r="B1" s="41"/>
      <c r="C1" s="41"/>
      <c r="D1" s="41"/>
      <c r="E1" s="41"/>
    </row>
    <row r="2" spans="1:5" ht="15.75" x14ac:dyDescent="0.2">
      <c r="A2" s="6" t="str">
        <f ca="1">IF(1*LEFT(INFO("release"),2)&gt;=14,"","This function will not work in versions of Excel before 2010")</f>
        <v/>
      </c>
      <c r="B2" s="42"/>
      <c r="C2" s="43"/>
      <c r="D2" s="44"/>
      <c r="E2" s="5"/>
    </row>
    <row r="3" spans="1:5" ht="25.5" x14ac:dyDescent="0.2">
      <c r="A3" s="6"/>
      <c r="B3" s="42" t="s">
        <v>18</v>
      </c>
      <c r="C3" s="43" t="s">
        <v>17</v>
      </c>
      <c r="D3" s="44" t="s">
        <v>16</v>
      </c>
      <c r="E3" s="5"/>
    </row>
    <row r="4" spans="1:5" x14ac:dyDescent="0.2">
      <c r="A4" s="16" t="s">
        <v>15</v>
      </c>
      <c r="B4" s="36">
        <v>15</v>
      </c>
      <c r="C4" s="5">
        <f>IF(AND(ISNUMBER(B4),B4&gt;0),0,"Data input error")</f>
        <v>0</v>
      </c>
      <c r="D4" s="5" t="str">
        <f ca="1">_xlfn.FORMULATEXT(C4)</f>
        <v>=IF(AND(ISNUMBER(B4),B4&gt;0),0,"Data input error")</v>
      </c>
      <c r="E4" s="5"/>
    </row>
    <row r="5" spans="1:5" x14ac:dyDescent="0.2">
      <c r="A5" s="16" t="s">
        <v>14</v>
      </c>
      <c r="B5" s="36">
        <v>2</v>
      </c>
      <c r="C5" s="5">
        <f>IF(AND(B5&gt;0,B5&lt;=100),0,"Data input error")</f>
        <v>0</v>
      </c>
      <c r="D5" s="5" t="str">
        <f ca="1">_xlfn.FORMULATEXT(C5)</f>
        <v>=IF(AND(B5&gt;0,B5&lt;=100),0,"Data input error")</v>
      </c>
      <c r="E5" s="5"/>
    </row>
    <row r="6" spans="1:5" x14ac:dyDescent="0.2">
      <c r="A6" s="16" t="s">
        <v>34</v>
      </c>
      <c r="B6" s="36" t="b">
        <v>1</v>
      </c>
      <c r="C6" s="5">
        <f>IF(OR(ISLOGICAL(B6),B6=0,B6=1),0,"Data input error")</f>
        <v>0</v>
      </c>
      <c r="D6" s="5" t="str">
        <f ca="1">_xlfn.FORMULATEXT(C6)</f>
        <v>=IF(OR(ISLOGICAL(B6),B6=0,B6=1),0,"Data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16" t="str">
        <f>IF(B6,"Cumulative probability","Probability Density")&amp;"   &gt;&gt;&gt;   "</f>
        <v xml:space="preserve">Cumulative probability   &gt;&gt;&gt;   </v>
      </c>
      <c r="B8" s="5">
        <f>_xlfn.CHISQ.DIST(B4,B5,B6)</f>
        <v>0.99944691562985222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=CHISQ.DIST(B4,B5,B6)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33</v>
      </c>
      <c r="B11" s="5"/>
      <c r="C11" s="5"/>
      <c r="D11" s="5"/>
      <c r="E11" s="5"/>
    </row>
    <row r="12" spans="1:5" x14ac:dyDescent="0.2">
      <c r="A12" s="45" t="s">
        <v>32</v>
      </c>
      <c r="B12" s="44" t="s">
        <v>31</v>
      </c>
      <c r="C12" s="46" t="s">
        <v>30</v>
      </c>
      <c r="D12" s="44" t="s">
        <v>29</v>
      </c>
      <c r="E12" s="19"/>
    </row>
    <row r="13" spans="1:5" x14ac:dyDescent="0.2">
      <c r="A13" s="5" t="str">
        <f>'CHISQ.DIST'!A42</f>
        <v>x</v>
      </c>
      <c r="B13" s="16" t="s">
        <v>25</v>
      </c>
      <c r="C13" s="5"/>
      <c r="D13" s="5"/>
      <c r="E13" s="5"/>
    </row>
    <row r="14" spans="1:5" x14ac:dyDescent="0.2">
      <c r="A14" s="5"/>
      <c r="B14" s="16" t="s">
        <v>28</v>
      </c>
      <c r="C14" s="5"/>
      <c r="D14" s="5"/>
      <c r="E14" s="5"/>
    </row>
    <row r="15" spans="1:5" x14ac:dyDescent="0.2">
      <c r="A15" s="5"/>
      <c r="B15" s="19" t="s">
        <v>23</v>
      </c>
      <c r="C15" s="19" t="b">
        <f>AND(ISNUMBER(B4),B4&gt;0)</f>
        <v>1</v>
      </c>
      <c r="D15" s="5" t="str">
        <f ca="1">_xlfn.FORMULATEXT(C15)</f>
        <v>=AND(ISNUMBER(B4),B4&gt;0)</v>
      </c>
      <c r="E15" s="5"/>
    </row>
    <row r="16" spans="1:5" x14ac:dyDescent="0.2">
      <c r="A16" s="5" t="str">
        <f>'CHISQ.DIST'!A43</f>
        <v>deg_freedom</v>
      </c>
      <c r="B16" s="16" t="s">
        <v>25</v>
      </c>
      <c r="C16" s="5"/>
      <c r="D16" s="5"/>
      <c r="E16" s="5"/>
    </row>
    <row r="17" spans="1:5" x14ac:dyDescent="0.2">
      <c r="A17" s="5"/>
      <c r="B17" s="16" t="s">
        <v>28</v>
      </c>
      <c r="C17" s="5"/>
      <c r="D17" s="5"/>
      <c r="E17" s="5"/>
    </row>
    <row r="18" spans="1:5" x14ac:dyDescent="0.2">
      <c r="A18" s="5"/>
      <c r="B18" s="16" t="s">
        <v>27</v>
      </c>
      <c r="C18" s="5"/>
      <c r="D18" s="5"/>
      <c r="E18" s="5"/>
    </row>
    <row r="19" spans="1:5" x14ac:dyDescent="0.2">
      <c r="A19" s="5"/>
      <c r="B19" s="19" t="s">
        <v>23</v>
      </c>
      <c r="C19" s="19" t="b">
        <f>AND(B5&gt;0,B5&lt;=100)</f>
        <v>1</v>
      </c>
      <c r="D19" s="5" t="str">
        <f ca="1">_xlfn.FORMULATEXT(C19)</f>
        <v>=AND(B5&gt;0,B5&lt;=100)</v>
      </c>
      <c r="E19" s="5"/>
    </row>
    <row r="20" spans="1:5" x14ac:dyDescent="0.2">
      <c r="A20" s="5" t="str">
        <f>'CHISQ.DIST'!A44&amp; " for cumulative probability"</f>
        <v>cumulative for cumulative probability</v>
      </c>
      <c r="B20" s="16" t="s">
        <v>25</v>
      </c>
      <c r="C20" s="19"/>
      <c r="D20" s="5"/>
      <c r="E20" s="5"/>
    </row>
    <row r="21" spans="1:5" x14ac:dyDescent="0.2">
      <c r="A21" s="5"/>
      <c r="B21" s="16" t="s">
        <v>26</v>
      </c>
      <c r="C21" s="19"/>
      <c r="D21" s="5"/>
      <c r="E21" s="5"/>
    </row>
    <row r="22" spans="1:5" x14ac:dyDescent="0.2">
      <c r="A22" s="5" t="str">
        <f>'CHISQ.DIST'!A44&amp; " for probability density"</f>
        <v>cumulative for probability density</v>
      </c>
      <c r="B22" s="16" t="s">
        <v>25</v>
      </c>
      <c r="C22" s="19"/>
      <c r="D22" s="5"/>
      <c r="E22" s="5"/>
    </row>
    <row r="23" spans="1:5" x14ac:dyDescent="0.2">
      <c r="A23" s="5"/>
      <c r="B23" s="47" t="s">
        <v>24</v>
      </c>
      <c r="C23" s="19"/>
      <c r="D23" s="5"/>
      <c r="E23" s="5"/>
    </row>
    <row r="24" spans="1:5" x14ac:dyDescent="0.2">
      <c r="A24" s="5"/>
      <c r="B24" s="19" t="s">
        <v>23</v>
      </c>
      <c r="C24" s="19" t="b">
        <f>OR(ISLOGICAL(B6),B6=0,B6=1)</f>
        <v>1</v>
      </c>
      <c r="D24" s="5" t="str">
        <f ca="1">_xlfn.FORMULATEXT(C24)</f>
        <v>=OR(ISLOGICAL(B6),B6=0,B6=1)</v>
      </c>
      <c r="E24" s="5"/>
    </row>
    <row r="25" spans="1:5" x14ac:dyDescent="0.2">
      <c r="A25" s="5"/>
      <c r="B25" s="19"/>
      <c r="C25" s="19"/>
      <c r="D25" s="5"/>
      <c r="E25" s="5"/>
    </row>
    <row r="26" spans="1:5" x14ac:dyDescent="0.2">
      <c r="A26" s="16" t="s">
        <v>22</v>
      </c>
      <c r="B26" s="19"/>
      <c r="C26" s="19"/>
      <c r="D26" s="5"/>
      <c r="E26" s="5"/>
    </row>
    <row r="27" spans="1:5" x14ac:dyDescent="0.2">
      <c r="A27" s="16" t="s">
        <v>21</v>
      </c>
      <c r="B27" s="19"/>
      <c r="C27" s="19"/>
      <c r="D27" s="5"/>
      <c r="E27" s="5"/>
    </row>
    <row r="28" spans="1:5" x14ac:dyDescent="0.2">
      <c r="A28" s="5"/>
      <c r="B28" s="19"/>
      <c r="C28" s="19"/>
      <c r="D28" s="5"/>
      <c r="E28" s="5"/>
    </row>
  </sheetData>
  <conditionalFormatting sqref="C4:C6 C8">
    <cfRule type="cellIs" dxfId="3" priority="1" operator="equal">
      <formula>0</formula>
    </cfRule>
  </conditionalFormatting>
  <dataValidations count="3"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300-000000000000}">
      <formula1>OR(ISLOGICAL(B6),B6=0,B6=1)</formula1>
    </dataValidation>
    <dataValidation type="custom" allowBlank="1" showInputMessage="1" showErrorMessage="1" errorTitle="Data input error" error="Input degrees of freedom._x000a__x000a_The number must be &gt; 0 and &lt;= 100_x000a__x000a_Non-integers are truncated" promptTitle="Data input validation" prompt="Input degrees of freedom._x000a__x000a_The number must be &gt; 0 and &lt;= 100_x000a__x000a_Non-integers are truncated" sqref="B5" xr:uid="{00000000-0002-0000-0300-000001000000}">
      <formula1>AND(B5&gt;0,B5&lt;=100)</formula1>
    </dataValidation>
    <dataValidation type="custom" allowBlank="1" showInputMessage="1" showErrorMessage="1" errorTitle="Data input error" error="Input the value at which to evaluate the distribution._x000a__x000a_The value must be positive." promptTitle="Data input validation" prompt="Input the value at which to evaluate the distribution._x000a__x000a_The value must be positive." sqref="B4" xr:uid="{00000000-0002-0000-0300-000002000000}">
      <formula1>AND(ISNUMBER(B4),B4&gt;0)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28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s="4" customFormat="1" ht="30" customHeight="1" x14ac:dyDescent="0.2">
      <c r="A1" s="37" t="s">
        <v>86</v>
      </c>
      <c r="B1" s="41"/>
      <c r="C1" s="41"/>
      <c r="D1" s="41"/>
      <c r="E1" s="41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5.75" x14ac:dyDescent="0.2">
      <c r="A2" s="48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49"/>
      <c r="B3" s="5" t="s">
        <v>79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49" t="s">
        <v>49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27">
        <v>1</v>
      </c>
      <c r="B5" s="50">
        <f t="shared" ref="B5:F14" si="0">_xlfn.CHISQ.DIST($A5,B$4,TRUE)</f>
        <v>0.68268949213708607</v>
      </c>
      <c r="C5" s="50">
        <f t="shared" si="0"/>
        <v>0.39346934028736658</v>
      </c>
      <c r="D5" s="50">
        <f t="shared" si="0"/>
        <v>0.19874804309879915</v>
      </c>
      <c r="E5" s="50">
        <f t="shared" si="0"/>
        <v>9.0204010431049864E-2</v>
      </c>
      <c r="F5" s="50">
        <f t="shared" si="0"/>
        <v>3.7434226752703616E-2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27">
        <v>2</v>
      </c>
      <c r="B6" s="50">
        <f t="shared" si="0"/>
        <v>0.84270079294971489</v>
      </c>
      <c r="C6" s="50">
        <f t="shared" si="0"/>
        <v>0.63212055882855767</v>
      </c>
      <c r="D6" s="50">
        <f t="shared" si="0"/>
        <v>0.42759329552912018</v>
      </c>
      <c r="E6" s="50">
        <f t="shared" si="0"/>
        <v>0.26424111765711522</v>
      </c>
      <c r="F6" s="50">
        <f t="shared" si="0"/>
        <v>0.15085496391539036</v>
      </c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27">
        <v>3</v>
      </c>
      <c r="B7" s="50">
        <f t="shared" si="0"/>
        <v>0.91673548333644961</v>
      </c>
      <c r="C7" s="50">
        <f t="shared" si="0"/>
        <v>0.77686983985157021</v>
      </c>
      <c r="D7" s="50">
        <f t="shared" si="0"/>
        <v>0.60837482372891116</v>
      </c>
      <c r="E7" s="50">
        <f t="shared" si="0"/>
        <v>0.44217459962892536</v>
      </c>
      <c r="F7" s="50">
        <f t="shared" si="0"/>
        <v>0.3000141641213725</v>
      </c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27">
        <v>4</v>
      </c>
      <c r="B8" s="50">
        <f t="shared" si="0"/>
        <v>0.95449973610364158</v>
      </c>
      <c r="C8" s="50">
        <f t="shared" si="0"/>
        <v>0.8646647167633873</v>
      </c>
      <c r="D8" s="50">
        <f t="shared" si="0"/>
        <v>0.7385358700508895</v>
      </c>
      <c r="E8" s="50">
        <f t="shared" si="0"/>
        <v>0.59399415029016189</v>
      </c>
      <c r="F8" s="50">
        <f t="shared" si="0"/>
        <v>0.4505840486472199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27">
        <v>5</v>
      </c>
      <c r="B9" s="50">
        <f t="shared" si="0"/>
        <v>0.9746526813225318</v>
      </c>
      <c r="C9" s="50">
        <f t="shared" si="0"/>
        <v>0.91791500137610116</v>
      </c>
      <c r="D9" s="50">
        <f t="shared" si="0"/>
        <v>0.8282028557032669</v>
      </c>
      <c r="E9" s="50">
        <f t="shared" si="0"/>
        <v>0.71270250481635422</v>
      </c>
      <c r="F9" s="50">
        <f t="shared" si="0"/>
        <v>0.58411981300449223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27">
        <v>6</v>
      </c>
      <c r="B10" s="50">
        <f t="shared" si="0"/>
        <v>0.98569412156457037</v>
      </c>
      <c r="C10" s="50">
        <f t="shared" si="0"/>
        <v>0.95021293163213605</v>
      </c>
      <c r="D10" s="50">
        <f t="shared" si="0"/>
        <v>0.88838977490528748</v>
      </c>
      <c r="E10" s="50">
        <f t="shared" si="0"/>
        <v>0.80085172652854419</v>
      </c>
      <c r="F10" s="50">
        <f t="shared" si="0"/>
        <v>0.69378108158672158</v>
      </c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27">
        <v>7</v>
      </c>
      <c r="B11" s="50">
        <f t="shared" si="0"/>
        <v>0.99184902840649736</v>
      </c>
      <c r="C11" s="50">
        <f t="shared" si="0"/>
        <v>0.96980261657768152</v>
      </c>
      <c r="D11" s="50">
        <f t="shared" si="0"/>
        <v>0.92810222750353488</v>
      </c>
      <c r="E11" s="50">
        <f t="shared" si="0"/>
        <v>0.86411177459956678</v>
      </c>
      <c r="F11" s="50">
        <f t="shared" si="0"/>
        <v>0.77935969206328926</v>
      </c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27">
        <v>8</v>
      </c>
      <c r="B12" s="50">
        <f t="shared" si="0"/>
        <v>0.99532226501895271</v>
      </c>
      <c r="C12" s="50">
        <f t="shared" si="0"/>
        <v>0.98168436111126578</v>
      </c>
      <c r="D12" s="50">
        <f t="shared" si="0"/>
        <v>0.9539882943107687</v>
      </c>
      <c r="E12" s="50">
        <f t="shared" si="0"/>
        <v>0.90842180555632912</v>
      </c>
      <c r="F12" s="50">
        <f t="shared" si="0"/>
        <v>0.84376437242227764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27">
        <v>9</v>
      </c>
      <c r="B13" s="50">
        <f t="shared" si="0"/>
        <v>0.99730020393673979</v>
      </c>
      <c r="C13" s="50">
        <f t="shared" si="0"/>
        <v>0.98889100346175773</v>
      </c>
      <c r="D13" s="50">
        <f t="shared" si="0"/>
        <v>0.97070911346511179</v>
      </c>
      <c r="E13" s="50">
        <f t="shared" si="0"/>
        <v>0.93890051903966731</v>
      </c>
      <c r="F13" s="50">
        <f t="shared" si="0"/>
        <v>0.89093584205022769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27">
        <v>10</v>
      </c>
      <c r="B14" s="50">
        <f t="shared" si="0"/>
        <v>0.9984345977419975</v>
      </c>
      <c r="C14" s="50">
        <f t="shared" si="0"/>
        <v>0.99326205300091452</v>
      </c>
      <c r="D14" s="50">
        <f t="shared" si="0"/>
        <v>0.98143386453695669</v>
      </c>
      <c r="E14" s="50">
        <f t="shared" si="0"/>
        <v>0.95957231800548715</v>
      </c>
      <c r="F14" s="50">
        <f t="shared" si="0"/>
        <v>0.92476475385348778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27">
        <v>11</v>
      </c>
      <c r="B15" s="50">
        <f t="shared" ref="B15:F24" si="1">_xlfn.CHISQ.DIST($A15,B$4,TRUE)</f>
        <v>0.99908888112284633</v>
      </c>
      <c r="C15" s="50">
        <f t="shared" si="1"/>
        <v>0.99591322856153597</v>
      </c>
      <c r="D15" s="50">
        <f t="shared" si="1"/>
        <v>0.98827412442157869</v>
      </c>
      <c r="E15" s="50">
        <f t="shared" si="1"/>
        <v>0.97343598564998357</v>
      </c>
      <c r="F15" s="50">
        <f t="shared" si="1"/>
        <v>0.94862001651693051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27">
        <v>12</v>
      </c>
      <c r="B16" s="50">
        <f t="shared" si="1"/>
        <v>0.99946799449486079</v>
      </c>
      <c r="C16" s="50">
        <f t="shared" si="1"/>
        <v>0.99752124782333362</v>
      </c>
      <c r="D16" s="50">
        <f t="shared" si="1"/>
        <v>0.99261683949464019</v>
      </c>
      <c r="E16" s="50">
        <f t="shared" si="1"/>
        <v>0.98264873476333547</v>
      </c>
      <c r="F16" s="50">
        <f t="shared" si="1"/>
        <v>0.96521221949375813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27">
        <v>13</v>
      </c>
      <c r="B17" s="50">
        <f t="shared" si="1"/>
        <v>0.99968850902323259</v>
      </c>
      <c r="C17" s="50">
        <f t="shared" si="1"/>
        <v>0.99849656080702243</v>
      </c>
      <c r="D17" s="50">
        <f t="shared" si="1"/>
        <v>0.99536339456195821</v>
      </c>
      <c r="E17" s="50">
        <f t="shared" si="1"/>
        <v>0.9887242060526682</v>
      </c>
      <c r="F17" s="50">
        <f t="shared" si="1"/>
        <v>0.97662123189643624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27">
        <v>14</v>
      </c>
      <c r="B18" s="50">
        <f t="shared" si="1"/>
        <v>0.99981718936701813</v>
      </c>
      <c r="C18" s="50">
        <f t="shared" si="1"/>
        <v>0.99908811803444553</v>
      </c>
      <c r="D18" s="50">
        <f t="shared" si="1"/>
        <v>0.99709484722573261</v>
      </c>
      <c r="E18" s="50">
        <f t="shared" si="1"/>
        <v>0.99270494427556388</v>
      </c>
      <c r="F18" s="50">
        <f t="shared" si="1"/>
        <v>0.98439058389973311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27">
        <v>15</v>
      </c>
      <c r="B19" s="50">
        <f t="shared" si="1"/>
        <v>0.99989248882327053</v>
      </c>
      <c r="C19" s="50">
        <f t="shared" si="1"/>
        <v>0.99944691562985222</v>
      </c>
      <c r="D19" s="50">
        <f t="shared" si="1"/>
        <v>0.9981833510334277</v>
      </c>
      <c r="E19" s="50">
        <f t="shared" si="1"/>
        <v>0.9952987828537434</v>
      </c>
      <c r="F19" s="50">
        <f t="shared" si="1"/>
        <v>0.98963766208421355</v>
      </c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27">
        <v>16</v>
      </c>
      <c r="B20" s="50">
        <f t="shared" si="1"/>
        <v>0.99993665751633376</v>
      </c>
      <c r="C20" s="50">
        <f t="shared" si="1"/>
        <v>0.99966453737209748</v>
      </c>
      <c r="D20" s="50">
        <f t="shared" si="1"/>
        <v>0.99886601571021472</v>
      </c>
      <c r="E20" s="50">
        <f t="shared" si="1"/>
        <v>0.99698083634887746</v>
      </c>
      <c r="F20" s="50">
        <f t="shared" si="1"/>
        <v>0.99315592607757952</v>
      </c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27">
        <v>17</v>
      </c>
      <c r="B21" s="50">
        <f t="shared" si="1"/>
        <v>0.99996262018159832</v>
      </c>
      <c r="C21" s="50">
        <f t="shared" si="1"/>
        <v>0.99979653163098936</v>
      </c>
      <c r="D21" s="50">
        <f t="shared" si="1"/>
        <v>0.99929325760766297</v>
      </c>
      <c r="E21" s="50">
        <f t="shared" si="1"/>
        <v>0.99806705049439892</v>
      </c>
      <c r="F21" s="50">
        <f t="shared" si="1"/>
        <v>0.99550020302202946</v>
      </c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27">
        <v>18</v>
      </c>
      <c r="B22" s="50">
        <f t="shared" si="1"/>
        <v>0.99997790950300136</v>
      </c>
      <c r="C22" s="50">
        <f t="shared" si="1"/>
        <v>0.99987659019591335</v>
      </c>
      <c r="D22" s="50">
        <f t="shared" si="1"/>
        <v>0.99956015034716117</v>
      </c>
      <c r="E22" s="50">
        <f t="shared" si="1"/>
        <v>0.99876590195913328</v>
      </c>
      <c r="F22" s="50">
        <f t="shared" si="1"/>
        <v>0.99705359541211969</v>
      </c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27">
        <v>19</v>
      </c>
      <c r="B23" s="50">
        <f t="shared" si="1"/>
        <v>0.99998692815463319</v>
      </c>
      <c r="C23" s="50">
        <f t="shared" si="1"/>
        <v>0.99992514817011235</v>
      </c>
      <c r="D23" s="50">
        <f t="shared" si="1"/>
        <v>0.99972660111250922</v>
      </c>
      <c r="E23" s="50">
        <f t="shared" si="1"/>
        <v>0.99921405578617917</v>
      </c>
      <c r="F23" s="50">
        <f t="shared" si="1"/>
        <v>0.998077863179057</v>
      </c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27">
        <v>20</v>
      </c>
      <c r="B24" s="50">
        <f t="shared" si="1"/>
        <v>0.99999225578356898</v>
      </c>
      <c r="C24" s="50">
        <f t="shared" si="1"/>
        <v>0.99995460007023751</v>
      </c>
      <c r="D24" s="50">
        <f t="shared" si="1"/>
        <v>0.9998302575644471</v>
      </c>
      <c r="E24" s="50">
        <f t="shared" si="1"/>
        <v>0.9995006007726126</v>
      </c>
      <c r="F24" s="50">
        <f t="shared" si="1"/>
        <v>0.99875026943696865</v>
      </c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4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49" t="str">
        <f ca="1">"The formula in the key cell "&amp;ADDRESS(ROW(B5),COLUMN(B5),4)&amp;" is: &gt;&gt;&gt;   "&amp;_xlfn.FORMULATEXT(B5)</f>
        <v>The formula in the key cell B5 is: &gt;&gt;&gt;   =CHISQ.DIST($A5,B$4,TRUE)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4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4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s="4" customFormat="1" ht="30" customHeight="1" x14ac:dyDescent="0.2">
      <c r="A1" s="37" t="s">
        <v>106</v>
      </c>
      <c r="B1" s="41"/>
      <c r="C1" s="41"/>
      <c r="D1" s="41"/>
      <c r="E1" s="41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5.75" x14ac:dyDescent="0.2">
      <c r="A2" s="48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49"/>
      <c r="B3" s="5" t="s">
        <v>79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49" t="s">
        <v>80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27">
        <v>1</v>
      </c>
      <c r="B5" s="50">
        <f t="shared" ref="B5:F14" si="0">_xlfn.CHISQ.DIST($A5,B$4,FALSE)</f>
        <v>0.24197072451914334</v>
      </c>
      <c r="C5" s="50">
        <f t="shared" si="0"/>
        <v>0.30326532985631671</v>
      </c>
      <c r="D5" s="50">
        <f t="shared" si="0"/>
        <v>0.24197072451914337</v>
      </c>
      <c r="E5" s="50">
        <f t="shared" si="0"/>
        <v>0.15163266492815836</v>
      </c>
      <c r="F5" s="50">
        <f t="shared" si="0"/>
        <v>8.0656908173047784E-2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27">
        <v>2</v>
      </c>
      <c r="B6" s="50">
        <f t="shared" si="0"/>
        <v>0.10377687435514868</v>
      </c>
      <c r="C6" s="50">
        <f t="shared" si="0"/>
        <v>0.18393972058572117</v>
      </c>
      <c r="D6" s="50">
        <f t="shared" si="0"/>
        <v>0.20755374871029736</v>
      </c>
      <c r="E6" s="50">
        <f t="shared" si="0"/>
        <v>0.18393972058572114</v>
      </c>
      <c r="F6" s="50">
        <f t="shared" si="0"/>
        <v>0.1383691658068649</v>
      </c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27">
        <v>3</v>
      </c>
      <c r="B7" s="50">
        <f t="shared" si="0"/>
        <v>5.1393443267923083E-2</v>
      </c>
      <c r="C7" s="50">
        <f t="shared" si="0"/>
        <v>0.11156508007421491</v>
      </c>
      <c r="D7" s="50">
        <f t="shared" si="0"/>
        <v>0.15418032980376933</v>
      </c>
      <c r="E7" s="50">
        <f t="shared" si="0"/>
        <v>0.16734762011132237</v>
      </c>
      <c r="F7" s="50">
        <f t="shared" si="0"/>
        <v>0.15418032980376931</v>
      </c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27">
        <v>4</v>
      </c>
      <c r="B8" s="50">
        <f t="shared" si="0"/>
        <v>2.6995483256594028E-2</v>
      </c>
      <c r="C8" s="50">
        <f t="shared" si="0"/>
        <v>6.7667641618306337E-2</v>
      </c>
      <c r="D8" s="50">
        <f t="shared" si="0"/>
        <v>0.10798193302637614</v>
      </c>
      <c r="E8" s="50">
        <f t="shared" si="0"/>
        <v>0.13533528323661273</v>
      </c>
      <c r="F8" s="50">
        <f t="shared" si="0"/>
        <v>0.14397591070183482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27">
        <v>5</v>
      </c>
      <c r="B9" s="50">
        <f t="shared" si="0"/>
        <v>1.4644982561926487E-2</v>
      </c>
      <c r="C9" s="50">
        <f t="shared" si="0"/>
        <v>4.10424993119494E-2</v>
      </c>
      <c r="D9" s="50">
        <f t="shared" si="0"/>
        <v>7.3224912809632461E-2</v>
      </c>
      <c r="E9" s="50">
        <f t="shared" si="0"/>
        <v>0.10260624827987351</v>
      </c>
      <c r="F9" s="50">
        <f t="shared" si="0"/>
        <v>0.12204152134938742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27">
        <v>6</v>
      </c>
      <c r="B10" s="50">
        <f t="shared" si="0"/>
        <v>8.1086955549402422E-3</v>
      </c>
      <c r="C10" s="50">
        <f t="shared" si="0"/>
        <v>2.4893534183931976E-2</v>
      </c>
      <c r="D10" s="50">
        <f t="shared" si="0"/>
        <v>4.8652173329641474E-2</v>
      </c>
      <c r="E10" s="50">
        <f t="shared" si="0"/>
        <v>7.4680602551795913E-2</v>
      </c>
      <c r="F10" s="50">
        <f t="shared" si="0"/>
        <v>9.7304346659282948E-2</v>
      </c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27">
        <v>7</v>
      </c>
      <c r="B11" s="50">
        <f t="shared" si="0"/>
        <v>4.5533429216401732E-3</v>
      </c>
      <c r="C11" s="50">
        <f t="shared" si="0"/>
        <v>1.509869171115925E-2</v>
      </c>
      <c r="D11" s="50">
        <f t="shared" si="0"/>
        <v>3.1873400451481231E-2</v>
      </c>
      <c r="E11" s="50">
        <f t="shared" si="0"/>
        <v>5.2845420989057396E-2</v>
      </c>
      <c r="F11" s="50">
        <f t="shared" si="0"/>
        <v>7.4371267720122855E-2</v>
      </c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27">
        <v>8</v>
      </c>
      <c r="B12" s="50">
        <f t="shared" si="0"/>
        <v>2.5833731692615066E-3</v>
      </c>
      <c r="C12" s="50">
        <f t="shared" si="0"/>
        <v>9.1578194443670893E-3</v>
      </c>
      <c r="D12" s="50">
        <f t="shared" si="0"/>
        <v>2.066698535409206E-2</v>
      </c>
      <c r="E12" s="50">
        <f t="shared" si="0"/>
        <v>3.6631277777468364E-2</v>
      </c>
      <c r="F12" s="50">
        <f t="shared" si="0"/>
        <v>5.5111960944245489E-2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27">
        <v>9</v>
      </c>
      <c r="B13" s="50">
        <f t="shared" si="0"/>
        <v>1.4772828039793357E-3</v>
      </c>
      <c r="C13" s="50">
        <f t="shared" si="0"/>
        <v>5.5544982691211539E-3</v>
      </c>
      <c r="D13" s="50">
        <f t="shared" si="0"/>
        <v>1.3295545235814027E-2</v>
      </c>
      <c r="E13" s="50">
        <f t="shared" si="0"/>
        <v>2.4995242211045189E-2</v>
      </c>
      <c r="F13" s="50">
        <f t="shared" si="0"/>
        <v>3.9886635707442081E-2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27">
        <v>10</v>
      </c>
      <c r="B14" s="50">
        <f t="shared" si="0"/>
        <v>8.5003666025203423E-4</v>
      </c>
      <c r="C14" s="50">
        <f t="shared" si="0"/>
        <v>3.3689734995427331E-3</v>
      </c>
      <c r="D14" s="50">
        <f t="shared" si="0"/>
        <v>8.5003666025203466E-3</v>
      </c>
      <c r="E14" s="50">
        <f t="shared" si="0"/>
        <v>1.6844867497713668E-2</v>
      </c>
      <c r="F14" s="50">
        <f t="shared" si="0"/>
        <v>2.8334555341734478E-2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27">
        <v>11</v>
      </c>
      <c r="B15" s="50">
        <f t="shared" ref="B15:F24" si="1">_xlfn.CHISQ.DIST($A15,B$4,FALSE)</f>
        <v>4.9157985005762153E-4</v>
      </c>
      <c r="C15" s="50">
        <f t="shared" si="1"/>
        <v>2.0433857192320337E-3</v>
      </c>
      <c r="D15" s="50">
        <f t="shared" si="1"/>
        <v>5.4073783506338397E-3</v>
      </c>
      <c r="E15" s="50">
        <f t="shared" si="1"/>
        <v>1.1238621455776185E-2</v>
      </c>
      <c r="F15" s="50">
        <f t="shared" si="1"/>
        <v>1.9827053952324078E-2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27">
        <v>12</v>
      </c>
      <c r="B16" s="50">
        <f t="shared" si="1"/>
        <v>2.85464791675855E-4</v>
      </c>
      <c r="C16" s="50">
        <f t="shared" si="1"/>
        <v>1.2393760883331792E-3</v>
      </c>
      <c r="D16" s="50">
        <f t="shared" si="1"/>
        <v>3.4255775001102609E-3</v>
      </c>
      <c r="E16" s="50">
        <f t="shared" si="1"/>
        <v>7.4362565299990763E-3</v>
      </c>
      <c r="F16" s="50">
        <f t="shared" si="1"/>
        <v>1.3702310000441044E-2</v>
      </c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27">
        <v>13</v>
      </c>
      <c r="B17" s="50">
        <f t="shared" si="1"/>
        <v>1.6635055620285903E-4</v>
      </c>
      <c r="C17" s="50">
        <f t="shared" si="1"/>
        <v>7.5171959648878618E-4</v>
      </c>
      <c r="D17" s="50">
        <f t="shared" si="1"/>
        <v>2.1625572306371672E-3</v>
      </c>
      <c r="E17" s="50">
        <f t="shared" si="1"/>
        <v>4.8861773771771118E-3</v>
      </c>
      <c r="F17" s="50">
        <f t="shared" si="1"/>
        <v>9.3710813327610599E-3</v>
      </c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27">
        <v>14</v>
      </c>
      <c r="B18" s="50">
        <f t="shared" si="1"/>
        <v>9.7226505045914344E-5</v>
      </c>
      <c r="C18" s="50">
        <f t="shared" si="1"/>
        <v>4.5594098277725801E-4</v>
      </c>
      <c r="D18" s="50">
        <f t="shared" si="1"/>
        <v>1.3611710706428022E-3</v>
      </c>
      <c r="E18" s="50">
        <f t="shared" si="1"/>
        <v>3.1915868794408072E-3</v>
      </c>
      <c r="F18" s="50">
        <f t="shared" si="1"/>
        <v>6.3521316629997398E-3</v>
      </c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27">
        <v>15</v>
      </c>
      <c r="B19" s="50">
        <f t="shared" si="1"/>
        <v>5.6971259661427418E-5</v>
      </c>
      <c r="C19" s="50">
        <f t="shared" si="1"/>
        <v>2.7654218507391676E-4</v>
      </c>
      <c r="D19" s="50">
        <f t="shared" si="1"/>
        <v>8.5456889492141149E-4</v>
      </c>
      <c r="E19" s="50">
        <f t="shared" si="1"/>
        <v>2.0740663880543762E-3</v>
      </c>
      <c r="F19" s="50">
        <f t="shared" si="1"/>
        <v>4.2728444746070599E-3</v>
      </c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27">
        <v>16</v>
      </c>
      <c r="B20" s="50">
        <f t="shared" si="1"/>
        <v>3.3457556441221335E-5</v>
      </c>
      <c r="C20" s="50">
        <f t="shared" si="1"/>
        <v>1.6773131395125587E-4</v>
      </c>
      <c r="D20" s="50">
        <f t="shared" si="1"/>
        <v>5.353209030595419E-4</v>
      </c>
      <c r="E20" s="50">
        <f t="shared" si="1"/>
        <v>1.3418505116100474E-3</v>
      </c>
      <c r="F20" s="50">
        <f t="shared" si="1"/>
        <v>2.8550448163175554E-3</v>
      </c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27">
        <v>17</v>
      </c>
      <c r="B21" s="50">
        <f t="shared" si="1"/>
        <v>1.9687134527509612E-5</v>
      </c>
      <c r="C21" s="50">
        <f t="shared" si="1"/>
        <v>1.0173418450532208E-4</v>
      </c>
      <c r="D21" s="50">
        <f t="shared" si="1"/>
        <v>3.346812869676638E-4</v>
      </c>
      <c r="E21" s="50">
        <f t="shared" si="1"/>
        <v>8.6474056829523771E-4</v>
      </c>
      <c r="F21" s="50">
        <f t="shared" si="1"/>
        <v>1.8965272928167605E-3</v>
      </c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27">
        <v>18</v>
      </c>
      <c r="B22" s="50">
        <f t="shared" si="1"/>
        <v>1.1604420995562321E-5</v>
      </c>
      <c r="C22" s="50">
        <f t="shared" si="1"/>
        <v>6.1704902043339781E-5</v>
      </c>
      <c r="D22" s="50">
        <f t="shared" si="1"/>
        <v>2.0887957792012186E-4</v>
      </c>
      <c r="E22" s="50">
        <f t="shared" si="1"/>
        <v>5.5534411839005843E-4</v>
      </c>
      <c r="F22" s="50">
        <f t="shared" si="1"/>
        <v>1.2532774675207308E-3</v>
      </c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27">
        <v>19</v>
      </c>
      <c r="B23" s="50">
        <f t="shared" si="1"/>
        <v>6.8507116348430993E-6</v>
      </c>
      <c r="C23" s="50">
        <f t="shared" si="1"/>
        <v>3.7425914943850299E-5</v>
      </c>
      <c r="D23" s="50">
        <f t="shared" si="1"/>
        <v>1.3016352106201903E-4</v>
      </c>
      <c r="E23" s="50">
        <f t="shared" si="1"/>
        <v>3.5554619196657804E-4</v>
      </c>
      <c r="F23" s="50">
        <f t="shared" si="1"/>
        <v>8.2436896672612051E-4</v>
      </c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27">
        <v>20</v>
      </c>
      <c r="B24" s="50">
        <f t="shared" si="1"/>
        <v>4.0499554780445588E-6</v>
      </c>
      <c r="C24" s="50">
        <f t="shared" si="1"/>
        <v>2.269996488124243E-5</v>
      </c>
      <c r="D24" s="50">
        <f t="shared" si="1"/>
        <v>8.099910956089119E-5</v>
      </c>
      <c r="E24" s="50">
        <f t="shared" si="1"/>
        <v>2.2699964881242444E-4</v>
      </c>
      <c r="F24" s="50">
        <f t="shared" si="1"/>
        <v>5.3999406373927473E-4</v>
      </c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4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49" t="str">
        <f ca="1">"The formula in the key cell "&amp;ADDRESS(ROW(B5),COLUMN(B5),4)&amp;" is: &gt;&gt;&gt;   "&amp;_xlfn.FORMULATEXT(B5)</f>
        <v>The formula in the key cell B5 is: &gt;&gt;&gt;   =CHISQ.DIST($A5,B$4,FALSE)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4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s="4" customFormat="1" ht="30" customHeight="1" x14ac:dyDescent="0.2">
      <c r="A1" s="37" t="s">
        <v>107</v>
      </c>
      <c r="B1" s="41"/>
      <c r="C1" s="41"/>
      <c r="D1" s="41"/>
      <c r="E1" s="41"/>
    </row>
    <row r="2" spans="1:5" ht="15.75" x14ac:dyDescent="0.2">
      <c r="A2" s="6" t="str">
        <f ca="1">IF(1*LEFT(INFO("release"),2)&gt;=14,"","This function will not work in versions of Excel before 2010")</f>
        <v/>
      </c>
      <c r="B2" s="42"/>
      <c r="C2" s="51"/>
      <c r="D2" s="45"/>
      <c r="E2" s="5"/>
    </row>
    <row r="3" spans="1:5" x14ac:dyDescent="0.2">
      <c r="A3" s="52" t="s">
        <v>20</v>
      </c>
      <c r="B3" s="42"/>
      <c r="C3" s="51"/>
      <c r="D3" s="45"/>
      <c r="E3" s="5"/>
    </row>
    <row r="4" spans="1:5" x14ac:dyDescent="0.2">
      <c r="A4" s="52"/>
      <c r="B4" s="42"/>
      <c r="C4" s="51"/>
      <c r="D4" s="45"/>
      <c r="E4" s="5"/>
    </row>
    <row r="5" spans="1:5" ht="25.5" x14ac:dyDescent="0.2">
      <c r="A5" s="44" t="s">
        <v>19</v>
      </c>
      <c r="B5" s="42" t="s">
        <v>18</v>
      </c>
      <c r="C5" s="51" t="s">
        <v>17</v>
      </c>
      <c r="D5" s="45" t="s">
        <v>16</v>
      </c>
      <c r="E5" s="5"/>
    </row>
    <row r="6" spans="1:5" x14ac:dyDescent="0.2">
      <c r="A6" s="16" t="s">
        <v>15</v>
      </c>
      <c r="B6" s="36">
        <v>15</v>
      </c>
      <c r="C6" s="5">
        <f>IF(AND(ISNUMBER(B6),B6&gt;0),0,"Data input error")</f>
        <v>0</v>
      </c>
      <c r="D6" s="5" t="str">
        <f ca="1">_xlfn.FORMULATEXT(C6)</f>
        <v>=IF(AND(ISNUMBER(B6),B6&gt;0),0,"Data input error")</v>
      </c>
      <c r="E6" s="5"/>
    </row>
    <row r="7" spans="1:5" x14ac:dyDescent="0.2">
      <c r="A7" s="16" t="s">
        <v>14</v>
      </c>
      <c r="B7" s="36">
        <v>2</v>
      </c>
      <c r="C7" s="5">
        <f>IF(AND(B7&gt;=1,B7&lt;=100),0,"Data input error")</f>
        <v>0</v>
      </c>
      <c r="D7" s="5" t="str">
        <f ca="1">_xlfn.FORMULATEXT(C7)</f>
        <v>=IF(AND(B7&gt;=1,B7&lt;=100),0,"Data input error")</v>
      </c>
      <c r="E7" s="5"/>
    </row>
    <row r="8" spans="1:5" x14ac:dyDescent="0.2">
      <c r="A8" s="16" t="s">
        <v>13</v>
      </c>
      <c r="B8" s="5" t="b">
        <v>1</v>
      </c>
      <c r="C8" s="5">
        <f>IF(OR(ISLOGICAL(B8),B8=0,B8=1),0,"Data input error")</f>
        <v>0</v>
      </c>
      <c r="D8" s="5" t="str">
        <f ca="1">_xlfn.FORMULATEXT(C8)</f>
        <v>=IF(OR(ISLOGICAL(B8),B8=0,B8=1),0,"Data input error")</v>
      </c>
      <c r="E8" s="5"/>
    </row>
    <row r="9" spans="1:5" x14ac:dyDescent="0.2">
      <c r="A9" s="5"/>
      <c r="B9" s="5"/>
      <c r="C9" s="5"/>
      <c r="D9" s="5"/>
      <c r="E9" s="5"/>
    </row>
    <row r="10" spans="1:5" ht="14.25" x14ac:dyDescent="0.2">
      <c r="A10" s="27" t="s">
        <v>85</v>
      </c>
      <c r="B10" s="5">
        <f>_xlfn.CHISQ.DIST(B6,B7,B8)</f>
        <v>0.99944691562985222</v>
      </c>
      <c r="C10" s="5">
        <f>IF(SUM(C6:C8)=0,0,"Data input error")</f>
        <v>0</v>
      </c>
      <c r="D10" s="5" t="str">
        <f ca="1">_xlfn.FORMULATEXT(C10)</f>
        <v>=IF(SUM(C6:C8)=0,0,"Data input error")</v>
      </c>
      <c r="E10" s="5"/>
    </row>
    <row r="11" spans="1:5" x14ac:dyDescent="0.2">
      <c r="A11" s="16" t="s">
        <v>12</v>
      </c>
      <c r="B11" s="53">
        <f>_xlfn.CHISQ.INV(B10,B7)</f>
        <v>15.000000000000183</v>
      </c>
      <c r="C11" s="5"/>
      <c r="D11" s="5"/>
      <c r="E11" s="5"/>
    </row>
    <row r="12" spans="1:5" x14ac:dyDescent="0.2">
      <c r="A12" s="16" t="s">
        <v>11</v>
      </c>
      <c r="B12" s="5" t="str">
        <f>IF(ABS(B11-B6)&lt;0.0001,"Within accepted tolerance","Outside accepted tolerance")</f>
        <v>Within accepted tolerance</v>
      </c>
      <c r="C12" s="5"/>
      <c r="D12" s="54"/>
      <c r="E12" s="5"/>
    </row>
    <row r="13" spans="1:5" x14ac:dyDescent="0.2">
      <c r="A13" s="16" t="str">
        <f ca="1">"Formula in "&amp;ADDRESS(ROW(B12),COLUMN(B12),4)&amp;"   &gt;&gt;&gt;   "&amp;_xlfn.FORMULATEXT(B12)</f>
        <v>Formula in B12   &gt;&gt;&gt;   =IF(ABS(B11-B6)&lt;0.0001,"Within accepted tolerance","Outside accepted tolerance")</v>
      </c>
      <c r="B13" s="5"/>
      <c r="C13" s="5"/>
      <c r="D13" s="5"/>
      <c r="E13" s="5"/>
    </row>
    <row r="14" spans="1:5" x14ac:dyDescent="0.2">
      <c r="A14" s="16" t="s">
        <v>10</v>
      </c>
      <c r="B14" s="5"/>
      <c r="C14" s="5"/>
      <c r="D14" s="5"/>
      <c r="E14" s="5"/>
    </row>
    <row r="15" spans="1:5" x14ac:dyDescent="0.2">
      <c r="A15" s="16" t="s">
        <v>9</v>
      </c>
      <c r="B15" s="5"/>
      <c r="C15" s="5"/>
      <c r="D15" s="5"/>
      <c r="E15" s="5"/>
    </row>
    <row r="16" spans="1:5" x14ac:dyDescent="0.2">
      <c r="A16" s="16" t="s">
        <v>8</v>
      </c>
      <c r="B16" s="5"/>
      <c r="C16" s="5"/>
      <c r="D16" s="5"/>
      <c r="E16" s="5"/>
    </row>
    <row r="17" spans="1:5" x14ac:dyDescent="0.2">
      <c r="A17" s="5"/>
      <c r="B17" s="5"/>
      <c r="C17" s="5"/>
      <c r="D17" s="5"/>
      <c r="E17" s="5"/>
    </row>
  </sheetData>
  <conditionalFormatting sqref="C8 C10">
    <cfRule type="cellIs" dxfId="2" priority="1" operator="equal">
      <formula>0</formula>
    </cfRule>
  </conditionalFormatting>
  <conditionalFormatting sqref="C6:C7">
    <cfRule type="cellIs" dxfId="1" priority="3" operator="equal">
      <formula>0</formula>
    </cfRule>
  </conditionalFormatting>
  <conditionalFormatting sqref="C11">
    <cfRule type="cellIs" dxfId="0" priority="2" operator="equal">
      <formula>0</formula>
    </cfRule>
  </conditionalFormatting>
  <dataValidations count="3"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8" xr:uid="{00000000-0002-0000-0600-000000000000}">
      <formula1>OR(ISLOGICAL(B8),B8=0,B8=1)</formula1>
    </dataValidation>
    <dataValidation type="custom" allowBlank="1" showInputMessage="1" showErrorMessage="1" errorTitle="Data input error" error="Input degrees of freedom._x000a__x000a_The number must be &gt; 0 and &lt;= 100_x000a__x000a_Non-integers are truncated" promptTitle="Data input validation" prompt="Input degrees of freedom._x000a__x000a_The number must be &gt; 0 and &lt;= 100_x000a__x000a_Non-integers are truncated" sqref="B7" xr:uid="{00000000-0002-0000-0600-000001000000}">
      <formula1>AND(B7&gt;0,B7&lt;=100)</formula1>
    </dataValidation>
    <dataValidation type="custom" allowBlank="1" showInputMessage="1" showErrorMessage="1" errorTitle="Data input error" error="Input the value at which to evaluate the distribution._x000a__x000a_The value must be positive." promptTitle="Data input validation" prompt="Input the value at which to evaluate the distribution._x000a__x000a_The value must be positive." sqref="B6" xr:uid="{00000000-0002-0000-0600-000002000000}">
      <formula1>AND(ISNUMBER(B6),B6&gt;0)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CHISQ.DIST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2013-05-22T20:26:18Z</dcterms:created>
  <dcterms:modified xsi:type="dcterms:W3CDTF">2020-08-26T14:08:43Z</dcterms:modified>
</cp:coreProperties>
</file>